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วิเคราะห์\แผนพัฒนา 4 ปี\แผนสี่ปี 61-64\"/>
    </mc:Choice>
  </mc:AlternateContent>
  <xr:revisionPtr revIDLastSave="0" documentId="10_ncr:8100000_{239712FB-5A00-4CC9-92E6-8A6761BD8EB9}" xr6:coauthVersionLast="34" xr6:coauthVersionMax="34" xr10:uidLastSave="{00000000-0000-0000-0000-000000000000}"/>
  <bookViews>
    <workbookView xWindow="120" yWindow="75" windowWidth="15255" windowHeight="7935" xr2:uid="{00000000-000D-0000-FFFF-FFFF00000000}"/>
  </bookViews>
  <sheets>
    <sheet name="พัฒนาสังคมและคุณภาพชีวิต" sheetId="1" r:id="rId1"/>
    <sheet name="รักษาความสงบเรียบร้อย" sheetId="3" r:id="rId2"/>
    <sheet name="การบริหารจัดการที่ดี" sheetId="6" r:id="rId3"/>
    <sheet name="โครงสร้างพื้นฐาน" sheetId="7" r:id="rId4"/>
  </sheets>
  <calcPr calcId="162913"/>
</workbook>
</file>

<file path=xl/calcChain.xml><?xml version="1.0" encoding="utf-8"?>
<calcChain xmlns="http://schemas.openxmlformats.org/spreadsheetml/2006/main">
  <c r="F45" i="6" l="1"/>
  <c r="E45" i="6"/>
  <c r="E22" i="7"/>
  <c r="H45" i="6"/>
  <c r="G45" i="6"/>
  <c r="H22" i="3"/>
  <c r="G22" i="3"/>
  <c r="F22" i="3"/>
  <c r="E22" i="3"/>
  <c r="H166" i="1"/>
  <c r="G166" i="1"/>
  <c r="F166" i="1"/>
  <c r="E166" i="1"/>
  <c r="H46" i="1"/>
  <c r="G46" i="1"/>
  <c r="F46" i="1"/>
  <c r="E46" i="1"/>
</calcChain>
</file>

<file path=xl/sharedStrings.xml><?xml version="1.0" encoding="utf-8"?>
<sst xmlns="http://schemas.openxmlformats.org/spreadsheetml/2006/main" count="656" uniqueCount="303">
  <si>
    <t>รายละเอียดโครงการพัฒนา</t>
  </si>
  <si>
    <t>องค์การบริหารส่วนตำบลนาสิงห์</t>
  </si>
  <si>
    <t>ที่</t>
  </si>
  <si>
    <t>โครงการ/กิจกรรม</t>
  </si>
  <si>
    <t>วัตถุประสงค์</t>
  </si>
  <si>
    <t>เป้าหมาย</t>
  </si>
  <si>
    <t>งบประมาณและที่ผ่านมา</t>
  </si>
  <si>
    <t>(บาท)</t>
  </si>
  <si>
    <t>(KPI)</t>
  </si>
  <si>
    <t>ผลที่คาดว่าจะได้รับ</t>
  </si>
  <si>
    <t>หน่วยงาน</t>
  </si>
  <si>
    <t>ที่รับผิดชอบ</t>
  </si>
  <si>
    <t>1. ยุทธศาสตร์การพัฒนาสังคมและคุณภาพชีวิต</t>
  </si>
  <si>
    <t>ยุทธศาสตร์จังหวัดที่ 4  รักษาความสงบ ความมั่นคง และ พัฒนาคนสู่สังคมคุณภาพ</t>
  </si>
  <si>
    <t>ยุทธศาสตร์การพัฒนาของ อปท. ในเขตจังหวัดที่ 2  ด้านส่งเสริมคุณภาพชีวิต</t>
  </si>
  <si>
    <t>ยุทธศาสตร์จังหวัดที่ 4 รักษาความสงบ ความมั่นคง และพัฒนาคนสู่สังคมคุณภาพ</t>
  </si>
  <si>
    <t>ยุทธศาสตร์การพัฒนาของ อปท. ในเขตจังหวัดที่ 7 การพัฒนาระบบบริหารจัดการที่ดี</t>
  </si>
  <si>
    <t>ยุทธศาสตร์การพัฒนาของ อปท. ในเขตจังหวัดที่ 3 การพัฒนาด้านการจัดระเบียบชุมชน/สังคม และการรักษาความสงบเรียบร้อย</t>
  </si>
  <si>
    <t>6. ยุทธศาสตร์การพัฒนาระบบการบริหารจัดการที่ดี</t>
  </si>
  <si>
    <t>ยุทธศาสตร์การพัฒนาของ อปท. ในเขตจังหวัดที่ 2 ด้านการส่งเสริมคุณภาพชีวิต</t>
  </si>
  <si>
    <t>ตัวชี้วัด</t>
  </si>
  <si>
    <t>เพื่อสืบสานประเพณี</t>
  </si>
  <si>
    <t>ต่อไป</t>
  </si>
  <si>
    <t>นาสิงห์</t>
  </si>
  <si>
    <t>ภาพ</t>
  </si>
  <si>
    <t>ปัญหายาเสพติด</t>
  </si>
  <si>
    <t>ลดน้อยลง</t>
  </si>
  <si>
    <t>3. ยุทธศาสตร์การรักษาความสงบเรียบร้อยและความมั่นคง</t>
  </si>
  <si>
    <t>ราชการ</t>
  </si>
  <si>
    <t>อบต.</t>
  </si>
  <si>
    <t>บึงกาฬ</t>
  </si>
  <si>
    <t>ร้อยละของ</t>
  </si>
  <si>
    <t>ร้อยละ100</t>
  </si>
  <si>
    <t>ความพึงพอใจ</t>
  </si>
  <si>
    <t>ร่วมโครงการ</t>
  </si>
  <si>
    <t>บ้านนาสิงห์</t>
  </si>
  <si>
    <t>สำนักปลัด</t>
  </si>
  <si>
    <t>กอง</t>
  </si>
  <si>
    <t>ประชาชนได้รับ</t>
  </si>
  <si>
    <t>การเรียนการสอน</t>
  </si>
  <si>
    <t>การศึกษา</t>
  </si>
  <si>
    <t>แผนงานการศึกษา</t>
  </si>
  <si>
    <t>1.2 การพัฒนาทุนสังคม</t>
  </si>
  <si>
    <t>กลางวัน</t>
  </si>
  <si>
    <t>ของนักเรียน</t>
  </si>
  <si>
    <t>ทานอาหาร</t>
  </si>
  <si>
    <t>นักเรียนได้รับประ</t>
  </si>
  <si>
    <t>ทุกคน</t>
  </si>
  <si>
    <t>แผนงานสาธารณสุข</t>
  </si>
  <si>
    <t>สาธารณสุข</t>
  </si>
  <si>
    <t>สวัสดิการ</t>
  </si>
  <si>
    <t>แผนงานรักษาความสงบภายใน</t>
  </si>
  <si>
    <t>แผนงานบริหารงานทั่วไป</t>
  </si>
  <si>
    <t>ทั้ง 8 หมู่บ้าน</t>
  </si>
  <si>
    <t>สำหรับ  อุดหนุนองค์กรปกครองส่วนท้องถิ่น ส่วนราชการ รัฐวิสาหกิจ องค์กรประชาชน</t>
  </si>
  <si>
    <t>ขอรับเงิน</t>
  </si>
  <si>
    <t>อุดหนุน</t>
  </si>
  <si>
    <t>หน่วยงานที่</t>
  </si>
  <si>
    <t>โครงการอาหาร</t>
  </si>
  <si>
    <t>เพื่อให้นักเรียน</t>
  </si>
  <si>
    <t>ได้รับประทาน</t>
  </si>
  <si>
    <t>อาหารครบ 5 หมู่</t>
  </si>
  <si>
    <t>นักเรียน ชั้น อ.1</t>
  </si>
  <si>
    <t>ถึง ป.6</t>
  </si>
  <si>
    <t>ได้รับประ</t>
  </si>
  <si>
    <t>ครบ 5 หมู่</t>
  </si>
  <si>
    <t>ทานอาหารครบ</t>
  </si>
  <si>
    <t>5 หมู่ ทุกคน</t>
  </si>
  <si>
    <t>โรงเรียน</t>
  </si>
  <si>
    <t>บ้านนาทราย</t>
  </si>
  <si>
    <t>แบบ ผ.02</t>
  </si>
  <si>
    <t>โครงการเกษตรกร</t>
  </si>
  <si>
    <t>น้อย</t>
  </si>
  <si>
    <t>-เพื่อให้เด็กนักเรียน</t>
  </si>
  <si>
    <t>มีความรู้เกี่ยวกับการ</t>
  </si>
  <si>
    <t>ป้องกันควบคุมโรค</t>
  </si>
  <si>
    <t>-เพื่อให้นำความรู้ที่</t>
  </si>
  <si>
    <t>นักเรียนโรงเรียน</t>
  </si>
  <si>
    <t>-จำนวนกิจ</t>
  </si>
  <si>
    <t>นักเรียนมีความรู้</t>
  </si>
  <si>
    <t>กรรมที่จัดให้</t>
  </si>
  <si>
    <t>เกี่ยวกับการป้องกัน</t>
  </si>
  <si>
    <t>นักเรียนได้</t>
  </si>
  <si>
    <t>รับความรู้</t>
  </si>
  <si>
    <t>และควบคุมโรค</t>
  </si>
  <si>
    <t>เกี่ยวกับพืช และ</t>
  </si>
  <si>
    <t>-เพื่อให้นักเรียนรู้สึก</t>
  </si>
  <si>
    <t>ชื่นชมร่วมกิจกรรม</t>
  </si>
  <si>
    <t>และมีผลงานศิลปะ</t>
  </si>
  <si>
    <t>ผลงานดนตรี ผลงาน</t>
  </si>
  <si>
    <t>กีฬา/นันทนา</t>
  </si>
  <si>
    <t>โครงการพัฒนา</t>
  </si>
  <si>
    <t>สุนทรียภาพนักเรียน</t>
  </si>
  <si>
    <t>-ครูและภูมิ</t>
  </si>
  <si>
    <t>-ผู้เข้าร่วมกิจกรรม</t>
  </si>
  <si>
    <t>มีผลงานด้านศิลปะ</t>
  </si>
  <si>
    <t>ดนตรี นาฏศิลป์</t>
  </si>
  <si>
    <t>และกีฬา</t>
  </si>
  <si>
    <t>ปัญญาท้อง</t>
  </si>
  <si>
    <t>ถิ่น มีความ</t>
  </si>
  <si>
    <t>สามารถใน</t>
  </si>
  <si>
    <t>นักเรียนร้อยละ</t>
  </si>
  <si>
    <t>ปกครอง</t>
  </si>
  <si>
    <t>โครงการอุดหนุน</t>
  </si>
  <si>
    <t>กิจกรรมและงาน</t>
  </si>
  <si>
    <t>ประเพณีท้องถิ่น</t>
  </si>
  <si>
    <t>ที่ดีงาม</t>
  </si>
  <si>
    <t>หมู่บ้านที่</t>
  </si>
  <si>
    <t>ได้รับเงิน</t>
  </si>
  <si>
    <t>สนับสนุน</t>
  </si>
  <si>
    <t>ประเพณีต่างๆได้</t>
  </si>
  <si>
    <t>รับการสืบสาน</t>
  </si>
  <si>
    <t>8 หมู่บ้าน</t>
  </si>
  <si>
    <t>ในตำบล</t>
  </si>
  <si>
    <t>ศูนย์สาธารณสุข</t>
  </si>
  <si>
    <t>มูลฐาน</t>
  </si>
  <si>
    <t>เพื่อสนับสนุน</t>
  </si>
  <si>
    <t>สสมช.ให้มีประสิทธิ</t>
  </si>
  <si>
    <t>สสมช.8 หมู่บ้าน</t>
  </si>
  <si>
    <t>ศูนย์ สสมช. มี</t>
  </si>
  <si>
    <t>ประสิทธิภาพใน</t>
  </si>
  <si>
    <t>การดำเนินงาน</t>
  </si>
  <si>
    <t>สสมช.</t>
  </si>
  <si>
    <t>แผนงานสร้างความเข้มแข็งของชุมชน</t>
  </si>
  <si>
    <t>โครงการขยายผล</t>
  </si>
  <si>
    <t>หมู่บ้านเศรษฐกิจ</t>
  </si>
  <si>
    <t>พอเพียงต้นแบบ</t>
  </si>
  <si>
    <t>สนับสนุนการดำเนิน</t>
  </si>
  <si>
    <t>งานหมู่บ้านเศรษฐ</t>
  </si>
  <si>
    <t>กิจพอเพียง</t>
  </si>
  <si>
    <t xml:space="preserve">ตำบลนาสิงห์ </t>
  </si>
  <si>
    <t>1 หมู่บ้าน</t>
  </si>
  <si>
    <t>ร้อยละครัว</t>
  </si>
  <si>
    <t>เรือนที่เข้า</t>
  </si>
  <si>
    <t>ครัวเรือนที่เข้าร่วม</t>
  </si>
  <si>
    <t>โครงการเข้าใจหลัก</t>
  </si>
  <si>
    <t>ดำเนินชีวิตเศรษฐ</t>
  </si>
  <si>
    <t>สนง.พัฒนา</t>
  </si>
  <si>
    <t>ชุมชนอำเภอ</t>
  </si>
  <si>
    <t>ศรีวิไล</t>
  </si>
  <si>
    <t>โครงการรวมพลัง</t>
  </si>
  <si>
    <t>สตรีศรีวิไล เนื่องใน</t>
  </si>
  <si>
    <t>วันสตรีสากล 8</t>
  </si>
  <si>
    <t xml:space="preserve">มีนาคม </t>
  </si>
  <si>
    <t>เพื่อสนับสนุนกิจ</t>
  </si>
  <si>
    <t>กรรมสตรีเนื่องใน</t>
  </si>
  <si>
    <t>วันสตรีสากล</t>
  </si>
  <si>
    <t>กลุ่มสตรีใน</t>
  </si>
  <si>
    <t>อำเภอศรีวิไล</t>
  </si>
  <si>
    <t>สตรีที่เข้า</t>
  </si>
  <si>
    <t>สตรีมีขวัญกำลังใจ</t>
  </si>
  <si>
    <t>และมีความสามัคคี</t>
  </si>
  <si>
    <t>โครงการส่งเสริม</t>
  </si>
  <si>
    <t>สนับสนุนพัฒนา</t>
  </si>
  <si>
    <t>ศูนย์ข้าวชุมชน</t>
  </si>
  <si>
    <t>ด้วยการผลิตเมล็ด</t>
  </si>
  <si>
    <t>พันธุ์ข้าวพันธุ์ดี</t>
  </si>
  <si>
    <t>พัฒนาความรู้เกษตร</t>
  </si>
  <si>
    <t>กรให้สามารถขยาย</t>
  </si>
  <si>
    <t>พันธุ์พืชได้เอง</t>
  </si>
  <si>
    <t>เพื่อลดรายจ่ายใน</t>
  </si>
  <si>
    <t>การลงทุนปลูกพืช</t>
  </si>
  <si>
    <t>เพื่อให้มีพืชพันธุ์ดี</t>
  </si>
  <si>
    <t>อบรม 2 รุ่น</t>
  </si>
  <si>
    <t>รุ่นละ 30 คน</t>
  </si>
  <si>
    <t>มีศูนย์เรียนรู้</t>
  </si>
  <si>
    <t>การขยาย</t>
  </si>
  <si>
    <t>พันธุ์พืช</t>
  </si>
  <si>
    <t>เกษตรกรมี</t>
  </si>
  <si>
    <t>พันธุ์พืชพันธุ์</t>
  </si>
  <si>
    <t>พันธุ์ทำพันธุ์</t>
  </si>
  <si>
    <t>เอง</t>
  </si>
  <si>
    <t>เกษตรกรมีพันธุ์พืช</t>
  </si>
  <si>
    <t>พันธุ์ดีไว้ทำพันธุ์</t>
  </si>
  <si>
    <t>สนง.เกษตร</t>
  </si>
  <si>
    <t>โครงการผลิต</t>
  </si>
  <si>
    <t>สารไคโตซาน</t>
  </si>
  <si>
    <t>เพื่อผลิตสารเพิ่ม</t>
  </si>
  <si>
    <t>ประสิทธิภาพพืชให้</t>
  </si>
  <si>
    <t>ได้ผลผลิตเพิ่มขึ้น</t>
  </si>
  <si>
    <t>เกษตรกร</t>
  </si>
  <si>
    <t>สามารถผลิต</t>
  </si>
  <si>
    <t>สารไคโต</t>
  </si>
  <si>
    <t>ซานใช้เอง</t>
  </si>
  <si>
    <t>ลดต้นทุน</t>
  </si>
  <si>
    <t>การผลิต</t>
  </si>
  <si>
    <t>เกษตรกรมีความรู้</t>
  </si>
  <si>
    <t>ในการทำสาร</t>
  </si>
  <si>
    <t>ไคโตซานไว้ใช้เอง</t>
  </si>
  <si>
    <t>ในครัวเรือน</t>
  </si>
  <si>
    <t>โครงการขอรับเงิน</t>
  </si>
  <si>
    <t>อุดหนุนศูนย์ข้อมูลข่าว</t>
  </si>
  <si>
    <t>สารท้องถิ่นและศูนย์</t>
  </si>
  <si>
    <t>รวมข้อมูลด้านการจัด</t>
  </si>
  <si>
    <t>เพื่อเป็นศูนย์ข้อมูล</t>
  </si>
  <si>
    <t>ข่าวสารของทาง</t>
  </si>
  <si>
    <t>เพื่อเผยแพร่ประชาสัม</t>
  </si>
  <si>
    <t>พันธ์ข่าวสารต่างๆ</t>
  </si>
  <si>
    <t>ศูนย์ข้อมูลข่าวสาร</t>
  </si>
  <si>
    <t>และศูนย์รวมข้อมูล</t>
  </si>
  <si>
    <t>ข่าวสารด้านการจัด</t>
  </si>
  <si>
    <t>ซื้อจัดจ้างของ อปท.</t>
  </si>
  <si>
    <t>ของผู้ใช้บริการ</t>
  </si>
  <si>
    <t>อปท. ตลอดจน</t>
  </si>
  <si>
    <t>ประชาชนทั่วไป</t>
  </si>
  <si>
    <t>ได้รับรู้ข้อมูล</t>
  </si>
  <si>
    <t>ราชการได้สะดวก</t>
  </si>
  <si>
    <t>และรวดเร็วขึ้น</t>
  </si>
  <si>
    <t>ชุมภูพร</t>
  </si>
  <si>
    <t>โครงการจัดงานรัฐพิธี</t>
  </si>
  <si>
    <t>เพื่ออุดหนุนอำเภอ</t>
  </si>
  <si>
    <t>ศรีวิไลในการจัดงาน</t>
  </si>
  <si>
    <t>รัฐพิธีต่างๆ</t>
  </si>
  <si>
    <t>งานรัฐพิธีต่างๆ</t>
  </si>
  <si>
    <t>การจัดงาน</t>
  </si>
  <si>
    <t>รัฐพิธี</t>
  </si>
  <si>
    <t>ตลอดจนประชาชน</t>
  </si>
  <si>
    <t>ทั่วไป ได้แสดงออก</t>
  </si>
  <si>
    <t>ถึงความจงรักภักดี</t>
  </si>
  <si>
    <t>ข้าราชการพนักงาน</t>
  </si>
  <si>
    <t>อำเภอ</t>
  </si>
  <si>
    <t>โครงการสงเคราะห์</t>
  </si>
  <si>
    <t>ช่วยเหลือและบรรเทา</t>
  </si>
  <si>
    <t>สาธารณภัยแก่ผู้</t>
  </si>
  <si>
    <t>ประสบความเดือดร้อน</t>
  </si>
  <si>
    <t>เพื่อช่วยเหลือ</t>
  </si>
  <si>
    <t>สงเคราะห์ประชาชน</t>
  </si>
  <si>
    <t>ในพื้นที่จังหวัดบึงกาฬ</t>
  </si>
  <si>
    <t>ที่ได้รับความเดือดร้อน</t>
  </si>
  <si>
    <t>จากสาธารณภัย</t>
  </si>
  <si>
    <t>ประชาชนที่ได้รับ</t>
  </si>
  <si>
    <t>ความเดือดร้อนจาก</t>
  </si>
  <si>
    <t>สาธารณภัย</t>
  </si>
  <si>
    <t>ประชาชนที่ได้</t>
  </si>
  <si>
    <t>รับการช่วย</t>
  </si>
  <si>
    <t>เหลือ</t>
  </si>
  <si>
    <t>การพัฒนาคุณภาพ</t>
  </si>
  <si>
    <t>ชีวิตให้ดีขึ้น</t>
  </si>
  <si>
    <t>เหล่า</t>
  </si>
  <si>
    <t>กาชาด</t>
  </si>
  <si>
    <t>จังหวัด</t>
  </si>
  <si>
    <t>โครงการศูนย์ปฏิบัติการ</t>
  </si>
  <si>
    <t>ป้องกันและปราบปราม</t>
  </si>
  <si>
    <t>ยาเสพติดอำเภอศรีวิไล</t>
  </si>
  <si>
    <t>เพื่อสนับสนุนการ</t>
  </si>
  <si>
    <t>ดำเนินการป้องกัน</t>
  </si>
  <si>
    <t>และแก้ไขปัญหายา</t>
  </si>
  <si>
    <t>เสพติด</t>
  </si>
  <si>
    <t>ปัญหายาเสพ</t>
  </si>
  <si>
    <t>ติดลดลง</t>
  </si>
  <si>
    <t>ศป.ปส.</t>
  </si>
  <si>
    <t>อ.ศรีวิไล</t>
  </si>
  <si>
    <t>ศป.ปส.อ.ศรีวิไล</t>
  </si>
  <si>
    <t>โครงการอุดหนุนศูนย์</t>
  </si>
  <si>
    <t>พลังแผ่นดินเอาชนะ</t>
  </si>
  <si>
    <t>ยาเสพติดจังหวัดบึงกาฬ</t>
  </si>
  <si>
    <t>ศูนย์พลังแผ่นดิน</t>
  </si>
  <si>
    <t>เอาชนะยาเสพติด</t>
  </si>
  <si>
    <t>จังหวัดบึงกาฬ</t>
  </si>
  <si>
    <t>จ.บึงกาฬ</t>
  </si>
  <si>
    <t>แผนพัฒนาท้องถิ่นสี่ปี (พ.ศ. 2561 - 2564)</t>
  </si>
  <si>
    <t>ยุทธศาสตร์จังหวัดที่ 2  พัฒนาขีดความสามารถการค้าและการลงทุน</t>
  </si>
  <si>
    <t>ยุทธศาสตร์การพัฒนาของ อปท. ในเขตจังหวัดที่ 1  ด้านโครงสร้างพื้นฐาน</t>
  </si>
  <si>
    <t>4. ยุทธศาสตร์การพัฒนาระบบโครงสร้างพื้นฐาน</t>
  </si>
  <si>
    <t>แผนงานอุตสาหกรรมและการโยธา</t>
  </si>
  <si>
    <t>ไฟฟ้า หมู่ที่ 4</t>
  </si>
  <si>
    <t>เพื่อให้ประชาชนมีไฟฟ้า</t>
  </si>
  <si>
    <t>ใช้อย่างเพียงพอ</t>
  </si>
  <si>
    <t>ติดตั้งหม้อแปลง</t>
  </si>
  <si>
    <t>ขนาด 50 KVA</t>
  </si>
  <si>
    <t>จำนวน 1 เครื่อง</t>
  </si>
  <si>
    <t>จำนวนแห่ง</t>
  </si>
  <si>
    <t>ประชาชนมีไฟฟ้า</t>
  </si>
  <si>
    <t>กองช่าง</t>
  </si>
  <si>
    <t>การไฟฟ้า</t>
  </si>
  <si>
    <t>ส่วนภูมิภาค</t>
  </si>
  <si>
    <t>โครงการซ่อมแซม</t>
  </si>
  <si>
    <t>หอกระจายข่าว หมู่ที่ 7</t>
  </si>
  <si>
    <t>หอกระจายข่าว</t>
  </si>
  <si>
    <t>หมู่บ้าน 1 แห่ง</t>
  </si>
  <si>
    <t>ประชาชนได้รับรู้</t>
  </si>
  <si>
    <t>หมู่ที่ 7</t>
  </si>
  <si>
    <t>เพื่อให้การประชาสัม</t>
  </si>
  <si>
    <t>พันธ์ข่าวสารทั่วถึง</t>
  </si>
  <si>
    <t>โครงการขยายหม้อแปลง</t>
  </si>
  <si>
    <t>-</t>
  </si>
  <si>
    <t>รวม</t>
  </si>
  <si>
    <t xml:space="preserve"> 4 โครงการ</t>
  </si>
  <si>
    <t>1 โครงการ</t>
  </si>
  <si>
    <t>1.3 แผนงานการศาสนาวัฒนธรรมและนันทนากร</t>
  </si>
  <si>
    <t>1.4</t>
  </si>
  <si>
    <t>4 โครงการ</t>
  </si>
  <si>
    <t>2 โครงการ</t>
  </si>
  <si>
    <t>1  โครงการ</t>
  </si>
  <si>
    <t>1.6 แผนงานการศึกษา</t>
  </si>
  <si>
    <t>1.6 การพัฒนาทุนวัฒนธรรมและภูมิปัญญาท้องถิ่น</t>
  </si>
  <si>
    <t>1.6 การพัฒนาทุนมนุษย์</t>
  </si>
  <si>
    <t>ได้ไปต่อยอดให้กับผู้ปกครอง</t>
  </si>
  <si>
    <t>นำไปใช้ในชีวิตประจำวัน</t>
  </si>
  <si>
    <t>ข่าวสารอย่างทั่วถึง</t>
  </si>
  <si>
    <t>หอกระจายข่าว หมู่ที่ 5</t>
  </si>
  <si>
    <t>หมู่ที่ 5</t>
  </si>
  <si>
    <t>5 โครงการ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</si>
</sst>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4"/>
      <color theme="1"/>
      <name val="TH SarabunIT๙"/>
      <family val="2"/>
    </font>
    <font>
      <sz val="14"/>
      <name val="TH SarabunIT๙"/>
      <family val="2"/>
    </font>
    <font>
      <sz val="16"/>
      <name val="TH SarabunIT๙"/>
      <family val="2"/>
    </font>
    <font>
      <sz val="12"/>
      <color theme="1"/>
      <name val="TH SarabunIT๙"/>
      <family val="2"/>
    </font>
    <font>
      <sz val="11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3" fontId="1" fillId="0" borderId="4" xfId="0" applyNumberFormat="1" applyFont="1" applyBorder="1"/>
    <xf numFmtId="3" fontId="1" fillId="0" borderId="5" xfId="0" applyNumberFormat="1" applyFont="1" applyBorder="1"/>
    <xf numFmtId="3" fontId="1" fillId="0" borderId="6" xfId="0" applyNumberFormat="1" applyFont="1" applyBorder="1"/>
    <xf numFmtId="61" fontId="4" fillId="0" borderId="5" xfId="0" applyNumberFormat="1" applyFont="1" applyBorder="1" applyAlignment="1">
      <alignment horizontal="center"/>
    </xf>
    <xf numFmtId="49" fontId="1" fillId="0" borderId="5" xfId="0" applyNumberFormat="1" applyFont="1" applyBorder="1"/>
    <xf numFmtId="0" fontId="1" fillId="0" borderId="0" xfId="0" applyFont="1" applyBorder="1"/>
    <xf numFmtId="3" fontId="1" fillId="0" borderId="0" xfId="0" applyNumberFormat="1" applyFont="1" applyBorder="1"/>
    <xf numFmtId="49" fontId="1" fillId="0" borderId="4" xfId="0" applyNumberFormat="1" applyFont="1" applyBorder="1"/>
    <xf numFmtId="49" fontId="1" fillId="0" borderId="6" xfId="0" applyNumberFormat="1" applyFont="1" applyBorder="1"/>
    <xf numFmtId="0" fontId="1" fillId="0" borderId="5" xfId="0" applyFont="1" applyBorder="1" applyAlignment="1">
      <alignment horizontal="left"/>
    </xf>
    <xf numFmtId="0" fontId="1" fillId="0" borderId="2" xfId="0" applyFont="1" applyBorder="1"/>
    <xf numFmtId="61" fontId="5" fillId="0" borderId="5" xfId="0" applyNumberFormat="1" applyFont="1" applyBorder="1" applyAlignment="1">
      <alignment horizontal="right"/>
    </xf>
    <xf numFmtId="3" fontId="1" fillId="0" borderId="5" xfId="0" applyNumberFormat="1" applyFont="1" applyFill="1" applyBorder="1"/>
    <xf numFmtId="0" fontId="1" fillId="0" borderId="5" xfId="0" applyFont="1" applyFill="1" applyBorder="1"/>
    <xf numFmtId="3" fontId="1" fillId="0" borderId="4" xfId="0" applyNumberFormat="1" applyFont="1" applyFill="1" applyBorder="1"/>
    <xf numFmtId="0" fontId="1" fillId="0" borderId="2" xfId="0" applyFont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/>
    <xf numFmtId="0" fontId="1" fillId="0" borderId="6" xfId="0" applyFont="1" applyFill="1" applyBorder="1"/>
    <xf numFmtId="0" fontId="1" fillId="0" borderId="0" xfId="0" applyFont="1" applyFill="1" applyBorder="1"/>
    <xf numFmtId="61" fontId="5" fillId="0" borderId="5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7" xfId="0" applyFont="1" applyBorder="1" applyAlignment="1"/>
    <xf numFmtId="49" fontId="3" fillId="0" borderId="5" xfId="0" applyNumberFormat="1" applyFont="1" applyBorder="1"/>
    <xf numFmtId="49" fontId="6" fillId="0" borderId="5" xfId="0" applyNumberFormat="1" applyFont="1" applyBorder="1"/>
    <xf numFmtId="0" fontId="1" fillId="0" borderId="4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0" borderId="0" xfId="0" applyNumberFormat="1" applyFont="1" applyFill="1"/>
    <xf numFmtId="0" fontId="1" fillId="0" borderId="7" xfId="0" applyFont="1" applyFill="1" applyBorder="1"/>
    <xf numFmtId="0" fontId="1" fillId="0" borderId="7" xfId="0" applyFont="1" applyBorder="1"/>
    <xf numFmtId="3" fontId="1" fillId="0" borderId="7" xfId="0" applyNumberFormat="1" applyFont="1" applyBorder="1"/>
    <xf numFmtId="49" fontId="1" fillId="0" borderId="7" xfId="0" applyNumberFormat="1" applyFont="1" applyBorder="1"/>
    <xf numFmtId="0" fontId="1" fillId="0" borderId="7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61" fontId="4" fillId="0" borderId="5" xfId="0" applyNumberFormat="1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49" fontId="7" fillId="0" borderId="5" xfId="0" applyNumberFormat="1" applyFont="1" applyBorder="1"/>
    <xf numFmtId="0" fontId="6" fillId="0" borderId="5" xfId="0" applyFont="1" applyBorder="1"/>
    <xf numFmtId="3" fontId="3" fillId="0" borderId="7" xfId="0" applyNumberFormat="1" applyFont="1" applyBorder="1"/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7"/>
  <sheetViews>
    <sheetView tabSelected="1" zoomScale="106" zoomScaleNormal="106" workbookViewId="0">
      <selection activeCell="A148" sqref="A148:K148"/>
    </sheetView>
  </sheetViews>
  <sheetFormatPr defaultRowHeight="20.25" x14ac:dyDescent="0.3"/>
  <cols>
    <col min="1" max="1" width="3.875" style="27" customWidth="1"/>
    <col min="2" max="2" width="15.5" style="1" customWidth="1"/>
    <col min="3" max="3" width="15.25" style="1" customWidth="1"/>
    <col min="4" max="4" width="13.25" style="1" customWidth="1"/>
    <col min="5" max="5" width="10.25" style="1" customWidth="1"/>
    <col min="6" max="6" width="10.625" style="1" customWidth="1"/>
    <col min="7" max="7" width="10.375" style="1" customWidth="1"/>
    <col min="8" max="8" width="10.5" style="1" customWidth="1"/>
    <col min="9" max="9" width="9.625" style="1" customWidth="1"/>
    <col min="10" max="10" width="14.625" style="1" customWidth="1"/>
    <col min="11" max="12" width="10.125" style="1" customWidth="1"/>
    <col min="13" max="16384" width="9" style="1"/>
  </cols>
  <sheetData>
    <row r="1" spans="1:12" x14ac:dyDescent="0.3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4"/>
      <c r="L1" s="36" t="s">
        <v>70</v>
      </c>
    </row>
    <row r="2" spans="1:12" x14ac:dyDescent="0.3">
      <c r="A2" s="63" t="s">
        <v>260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35"/>
    </row>
    <row r="3" spans="1:12" x14ac:dyDescent="0.3">
      <c r="A3" s="63" t="s">
        <v>54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35"/>
    </row>
    <row r="4" spans="1:12" x14ac:dyDescent="0.3">
      <c r="A4" s="63" t="s">
        <v>1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35"/>
    </row>
    <row r="5" spans="1:12" x14ac:dyDescent="0.3">
      <c r="A5" s="27" t="s">
        <v>13</v>
      </c>
    </row>
    <row r="6" spans="1:12" x14ac:dyDescent="0.3">
      <c r="A6" s="27" t="s">
        <v>14</v>
      </c>
    </row>
    <row r="7" spans="1:12" x14ac:dyDescent="0.3">
      <c r="A7" s="27" t="s">
        <v>12</v>
      </c>
    </row>
    <row r="8" spans="1:12" x14ac:dyDescent="0.3">
      <c r="A8" s="27" t="s">
        <v>42</v>
      </c>
      <c r="B8" s="1" t="s">
        <v>41</v>
      </c>
    </row>
    <row r="9" spans="1:12" x14ac:dyDescent="0.3">
      <c r="A9" s="57" t="s">
        <v>2</v>
      </c>
      <c r="B9" s="60" t="s">
        <v>3</v>
      </c>
      <c r="C9" s="60" t="s">
        <v>4</v>
      </c>
      <c r="D9" s="60" t="s">
        <v>5</v>
      </c>
      <c r="E9" s="65" t="s">
        <v>6</v>
      </c>
      <c r="F9" s="66"/>
      <c r="G9" s="66"/>
      <c r="H9" s="67"/>
      <c r="I9" s="2" t="s">
        <v>20</v>
      </c>
      <c r="J9" s="60" t="s">
        <v>9</v>
      </c>
      <c r="K9" s="2" t="s">
        <v>10</v>
      </c>
      <c r="L9" s="2" t="s">
        <v>57</v>
      </c>
    </row>
    <row r="10" spans="1:12" x14ac:dyDescent="0.3">
      <c r="A10" s="58"/>
      <c r="B10" s="61"/>
      <c r="C10" s="61"/>
      <c r="D10" s="61"/>
      <c r="E10" s="31">
        <v>2561</v>
      </c>
      <c r="F10" s="5">
        <v>2562</v>
      </c>
      <c r="G10" s="5">
        <v>2563</v>
      </c>
      <c r="H10" s="5">
        <v>2564</v>
      </c>
      <c r="I10" s="3" t="s">
        <v>8</v>
      </c>
      <c r="J10" s="61"/>
      <c r="K10" s="3" t="s">
        <v>11</v>
      </c>
      <c r="L10" s="3" t="s">
        <v>55</v>
      </c>
    </row>
    <row r="11" spans="1:12" x14ac:dyDescent="0.3">
      <c r="A11" s="59"/>
      <c r="B11" s="62"/>
      <c r="C11" s="62"/>
      <c r="D11" s="62"/>
      <c r="E11" s="32" t="s">
        <v>7</v>
      </c>
      <c r="F11" s="4" t="s">
        <v>7</v>
      </c>
      <c r="G11" s="4" t="s">
        <v>7</v>
      </c>
      <c r="H11" s="4" t="s">
        <v>7</v>
      </c>
      <c r="I11" s="4"/>
      <c r="J11" s="62"/>
      <c r="K11" s="34"/>
      <c r="L11" s="4" t="s">
        <v>56</v>
      </c>
    </row>
    <row r="12" spans="1:12" x14ac:dyDescent="0.3">
      <c r="A12" s="49">
        <v>1</v>
      </c>
      <c r="B12" s="6" t="s">
        <v>58</v>
      </c>
      <c r="C12" s="16" t="s">
        <v>59</v>
      </c>
      <c r="D12" s="6" t="s">
        <v>62</v>
      </c>
      <c r="E12" s="9">
        <v>1492000</v>
      </c>
      <c r="F12" s="23">
        <v>1532000</v>
      </c>
      <c r="G12" s="9">
        <v>1572000</v>
      </c>
      <c r="H12" s="9">
        <v>1612000</v>
      </c>
      <c r="I12" s="16" t="s">
        <v>32</v>
      </c>
      <c r="J12" s="16" t="s">
        <v>46</v>
      </c>
      <c r="K12" s="13" t="s">
        <v>37</v>
      </c>
      <c r="L12" s="7" t="s">
        <v>68</v>
      </c>
    </row>
    <row r="13" spans="1:12" x14ac:dyDescent="0.3">
      <c r="A13" s="25"/>
      <c r="B13" s="7" t="s">
        <v>43</v>
      </c>
      <c r="C13" s="13" t="s">
        <v>60</v>
      </c>
      <c r="D13" s="7" t="s">
        <v>63</v>
      </c>
      <c r="E13" s="7"/>
      <c r="F13" s="7"/>
      <c r="G13" s="7"/>
      <c r="H13" s="7"/>
      <c r="I13" s="13" t="s">
        <v>44</v>
      </c>
      <c r="J13" s="13" t="s">
        <v>66</v>
      </c>
      <c r="K13" s="13" t="s">
        <v>40</v>
      </c>
      <c r="L13" s="7" t="s">
        <v>35</v>
      </c>
    </row>
    <row r="14" spans="1:12" x14ac:dyDescent="0.3">
      <c r="A14" s="25"/>
      <c r="B14" s="7"/>
      <c r="C14" s="13" t="s">
        <v>61</v>
      </c>
      <c r="D14" s="7"/>
      <c r="E14" s="7"/>
      <c r="F14" s="7"/>
      <c r="G14" s="7"/>
      <c r="H14" s="7"/>
      <c r="I14" s="13" t="s">
        <v>64</v>
      </c>
      <c r="J14" s="13" t="s">
        <v>67</v>
      </c>
      <c r="K14" s="13"/>
      <c r="L14" s="7"/>
    </row>
    <row r="15" spans="1:12" x14ac:dyDescent="0.3">
      <c r="A15" s="25"/>
      <c r="B15" s="7"/>
      <c r="C15" s="13" t="s">
        <v>47</v>
      </c>
      <c r="D15" s="7"/>
      <c r="E15" s="7"/>
      <c r="F15" s="7"/>
      <c r="G15" s="7"/>
      <c r="H15" s="7"/>
      <c r="I15" s="13" t="s">
        <v>45</v>
      </c>
      <c r="J15" s="13"/>
      <c r="K15" s="13"/>
      <c r="L15" s="7"/>
    </row>
    <row r="16" spans="1:12" x14ac:dyDescent="0.3">
      <c r="A16" s="25"/>
      <c r="B16" s="7"/>
      <c r="C16" s="13"/>
      <c r="D16" s="7"/>
      <c r="E16" s="10"/>
      <c r="F16" s="21"/>
      <c r="G16" s="10"/>
      <c r="H16" s="10"/>
      <c r="I16" s="13" t="s">
        <v>65</v>
      </c>
      <c r="J16" s="13"/>
      <c r="K16" s="13"/>
      <c r="L16" s="7"/>
    </row>
    <row r="17" spans="1:12" x14ac:dyDescent="0.3">
      <c r="A17" s="25">
        <v>2</v>
      </c>
      <c r="B17" s="7" t="s">
        <v>58</v>
      </c>
      <c r="C17" s="13" t="s">
        <v>59</v>
      </c>
      <c r="D17" s="7" t="s">
        <v>62</v>
      </c>
      <c r="E17" s="10">
        <v>1088000</v>
      </c>
      <c r="F17" s="10">
        <v>1128000</v>
      </c>
      <c r="G17" s="10">
        <v>1168000</v>
      </c>
      <c r="H17" s="10">
        <v>1208000</v>
      </c>
      <c r="I17" s="13" t="s">
        <v>32</v>
      </c>
      <c r="J17" s="13" t="s">
        <v>46</v>
      </c>
      <c r="K17" s="13" t="s">
        <v>37</v>
      </c>
      <c r="L17" s="7" t="s">
        <v>68</v>
      </c>
    </row>
    <row r="18" spans="1:12" x14ac:dyDescent="0.3">
      <c r="A18" s="22"/>
      <c r="B18" s="7" t="s">
        <v>43</v>
      </c>
      <c r="C18" s="13" t="s">
        <v>60</v>
      </c>
      <c r="D18" s="7" t="s">
        <v>63</v>
      </c>
      <c r="E18" s="7"/>
      <c r="F18" s="7"/>
      <c r="G18" s="7"/>
      <c r="H18" s="7"/>
      <c r="I18" s="13" t="s">
        <v>44</v>
      </c>
      <c r="J18" s="13" t="s">
        <v>66</v>
      </c>
      <c r="K18" s="13" t="s">
        <v>40</v>
      </c>
      <c r="L18" s="7" t="s">
        <v>69</v>
      </c>
    </row>
    <row r="19" spans="1:12" x14ac:dyDescent="0.3">
      <c r="A19" s="22"/>
      <c r="B19" s="7"/>
      <c r="C19" s="13" t="s">
        <v>61</v>
      </c>
      <c r="D19" s="7"/>
      <c r="E19" s="7"/>
      <c r="F19" s="7"/>
      <c r="G19" s="7"/>
      <c r="H19" s="7"/>
      <c r="I19" s="13" t="s">
        <v>64</v>
      </c>
      <c r="J19" s="13" t="s">
        <v>67</v>
      </c>
      <c r="K19" s="13"/>
      <c r="L19" s="7"/>
    </row>
    <row r="20" spans="1:12" x14ac:dyDescent="0.3">
      <c r="A20" s="22"/>
      <c r="B20" s="7"/>
      <c r="C20" s="13" t="s">
        <v>47</v>
      </c>
      <c r="D20" s="7"/>
      <c r="E20" s="7"/>
      <c r="F20" s="7"/>
      <c r="G20" s="7"/>
      <c r="H20" s="7"/>
      <c r="I20" s="13" t="s">
        <v>45</v>
      </c>
      <c r="J20" s="13"/>
      <c r="K20" s="13"/>
      <c r="L20" s="7"/>
    </row>
    <row r="21" spans="1:12" x14ac:dyDescent="0.3">
      <c r="A21" s="22"/>
      <c r="B21" s="7"/>
      <c r="C21" s="7"/>
      <c r="D21" s="7"/>
      <c r="E21" s="7"/>
      <c r="F21" s="7"/>
      <c r="G21" s="7"/>
      <c r="H21" s="7"/>
      <c r="I21" s="13" t="s">
        <v>65</v>
      </c>
      <c r="J21" s="13"/>
      <c r="K21" s="13"/>
      <c r="L21" s="7"/>
    </row>
    <row r="22" spans="1:12" x14ac:dyDescent="0.3">
      <c r="A22" s="28"/>
      <c r="B22" s="17"/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3">
      <c r="A23" s="29"/>
      <c r="B23" s="14"/>
      <c r="C23" s="14"/>
      <c r="D23" s="14"/>
      <c r="E23" s="14"/>
      <c r="F23" s="14">
        <v>110</v>
      </c>
      <c r="G23" s="14"/>
      <c r="H23" s="14"/>
      <c r="I23" s="14"/>
      <c r="J23" s="14"/>
      <c r="K23" s="14"/>
      <c r="L23" s="14"/>
    </row>
    <row r="24" spans="1:12" x14ac:dyDescent="0.3">
      <c r="A24" s="29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x14ac:dyDescent="0.3">
      <c r="A25" s="63" t="s">
        <v>0</v>
      </c>
      <c r="B25" s="63"/>
      <c r="C25" s="63"/>
      <c r="D25" s="63"/>
      <c r="E25" s="63"/>
      <c r="F25" s="63"/>
      <c r="G25" s="63"/>
      <c r="H25" s="63"/>
      <c r="I25" s="63"/>
      <c r="J25" s="63"/>
      <c r="K25" s="64"/>
      <c r="L25" s="36" t="s">
        <v>70</v>
      </c>
    </row>
    <row r="26" spans="1:12" x14ac:dyDescent="0.3">
      <c r="A26" s="63" t="s">
        <v>260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35"/>
    </row>
    <row r="27" spans="1:12" x14ac:dyDescent="0.3">
      <c r="A27" s="63" t="s">
        <v>54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35"/>
    </row>
    <row r="28" spans="1:12" x14ac:dyDescent="0.3">
      <c r="A28" s="63" t="s">
        <v>1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35"/>
    </row>
    <row r="29" spans="1:12" x14ac:dyDescent="0.3">
      <c r="A29" s="27" t="s">
        <v>13</v>
      </c>
    </row>
    <row r="30" spans="1:12" x14ac:dyDescent="0.3">
      <c r="A30" s="27" t="s">
        <v>14</v>
      </c>
    </row>
    <row r="31" spans="1:12" x14ac:dyDescent="0.3">
      <c r="A31" s="27" t="s">
        <v>12</v>
      </c>
    </row>
    <row r="32" spans="1:12" x14ac:dyDescent="0.3">
      <c r="A32" s="27" t="s">
        <v>42</v>
      </c>
      <c r="B32" s="1" t="s">
        <v>41</v>
      </c>
    </row>
    <row r="33" spans="1:12" x14ac:dyDescent="0.3">
      <c r="A33" s="57" t="s">
        <v>2</v>
      </c>
      <c r="B33" s="60" t="s">
        <v>3</v>
      </c>
      <c r="C33" s="60" t="s">
        <v>4</v>
      </c>
      <c r="D33" s="60" t="s">
        <v>5</v>
      </c>
      <c r="E33" s="65" t="s">
        <v>6</v>
      </c>
      <c r="F33" s="66"/>
      <c r="G33" s="66"/>
      <c r="H33" s="67"/>
      <c r="I33" s="2" t="s">
        <v>20</v>
      </c>
      <c r="J33" s="60" t="s">
        <v>9</v>
      </c>
      <c r="K33" s="2" t="s">
        <v>10</v>
      </c>
      <c r="L33" s="2" t="s">
        <v>57</v>
      </c>
    </row>
    <row r="34" spans="1:12" x14ac:dyDescent="0.3">
      <c r="A34" s="58"/>
      <c r="B34" s="61"/>
      <c r="C34" s="61"/>
      <c r="D34" s="61"/>
      <c r="E34" s="33">
        <v>2561</v>
      </c>
      <c r="F34" s="33">
        <v>2562</v>
      </c>
      <c r="G34" s="33">
        <v>2563</v>
      </c>
      <c r="H34" s="33">
        <v>2564</v>
      </c>
      <c r="I34" s="3" t="s">
        <v>8</v>
      </c>
      <c r="J34" s="61"/>
      <c r="K34" s="3" t="s">
        <v>11</v>
      </c>
      <c r="L34" s="3" t="s">
        <v>55</v>
      </c>
    </row>
    <row r="35" spans="1:12" x14ac:dyDescent="0.3">
      <c r="A35" s="59"/>
      <c r="B35" s="62"/>
      <c r="C35" s="62"/>
      <c r="D35" s="62"/>
      <c r="E35" s="34" t="s">
        <v>7</v>
      </c>
      <c r="F35" s="4" t="s">
        <v>7</v>
      </c>
      <c r="G35" s="4" t="s">
        <v>7</v>
      </c>
      <c r="H35" s="4" t="s">
        <v>7</v>
      </c>
      <c r="I35" s="4"/>
      <c r="J35" s="62"/>
      <c r="K35" s="34"/>
      <c r="L35" s="4" t="s">
        <v>56</v>
      </c>
    </row>
    <row r="36" spans="1:12" x14ac:dyDescent="0.3">
      <c r="A36" s="49">
        <v>3</v>
      </c>
      <c r="B36" s="7" t="s">
        <v>71</v>
      </c>
      <c r="C36" s="13" t="s">
        <v>73</v>
      </c>
      <c r="D36" s="7" t="s">
        <v>77</v>
      </c>
      <c r="E36" s="9">
        <v>50000</v>
      </c>
      <c r="F36" s="9">
        <v>50000</v>
      </c>
      <c r="G36" s="9">
        <v>50000</v>
      </c>
      <c r="H36" s="9">
        <v>50000</v>
      </c>
      <c r="I36" s="13" t="s">
        <v>78</v>
      </c>
      <c r="J36" s="7" t="s">
        <v>79</v>
      </c>
      <c r="K36" s="7" t="s">
        <v>37</v>
      </c>
      <c r="L36" s="6" t="s">
        <v>68</v>
      </c>
    </row>
    <row r="37" spans="1:12" x14ac:dyDescent="0.3">
      <c r="A37" s="25"/>
      <c r="B37" s="7" t="s">
        <v>72</v>
      </c>
      <c r="C37" s="13" t="s">
        <v>74</v>
      </c>
      <c r="D37" s="7" t="s">
        <v>69</v>
      </c>
      <c r="E37" s="10"/>
      <c r="F37" s="7"/>
      <c r="G37" s="7"/>
      <c r="H37" s="7"/>
      <c r="I37" s="13" t="s">
        <v>80</v>
      </c>
      <c r="J37" s="7" t="s">
        <v>81</v>
      </c>
      <c r="K37" s="7" t="s">
        <v>40</v>
      </c>
      <c r="L37" s="7" t="s">
        <v>69</v>
      </c>
    </row>
    <row r="38" spans="1:12" x14ac:dyDescent="0.3">
      <c r="A38" s="25"/>
      <c r="B38" s="7"/>
      <c r="C38" s="13" t="s">
        <v>75</v>
      </c>
      <c r="D38" s="7"/>
      <c r="E38" s="10"/>
      <c r="F38" s="7"/>
      <c r="G38" s="7"/>
      <c r="H38" s="7"/>
      <c r="I38" s="13" t="s">
        <v>82</v>
      </c>
      <c r="J38" s="7" t="s">
        <v>84</v>
      </c>
      <c r="K38" s="7"/>
      <c r="L38" s="7"/>
    </row>
    <row r="39" spans="1:12" x14ac:dyDescent="0.3">
      <c r="A39" s="25"/>
      <c r="B39" s="7"/>
      <c r="C39" s="13" t="s">
        <v>76</v>
      </c>
      <c r="D39" s="7"/>
      <c r="E39" s="10"/>
      <c r="F39" s="7"/>
      <c r="G39" s="7"/>
      <c r="H39" s="7"/>
      <c r="I39" s="13" t="s">
        <v>83</v>
      </c>
      <c r="J39" s="7" t="s">
        <v>85</v>
      </c>
      <c r="K39" s="7"/>
      <c r="L39" s="7"/>
    </row>
    <row r="40" spans="1:12" x14ac:dyDescent="0.3">
      <c r="A40" s="25"/>
      <c r="B40" s="7"/>
      <c r="C40" s="54" t="s">
        <v>297</v>
      </c>
      <c r="D40" s="7"/>
      <c r="E40" s="10"/>
      <c r="F40" s="10"/>
      <c r="G40" s="10"/>
      <c r="H40" s="10"/>
      <c r="I40" s="37"/>
      <c r="J40" s="55" t="s">
        <v>298</v>
      </c>
      <c r="K40" s="7"/>
      <c r="L40" s="7"/>
    </row>
    <row r="41" spans="1:12" x14ac:dyDescent="0.3">
      <c r="A41" s="22">
        <v>4</v>
      </c>
      <c r="B41" s="7" t="s">
        <v>91</v>
      </c>
      <c r="C41" s="13" t="s">
        <v>86</v>
      </c>
      <c r="D41" s="7" t="s">
        <v>101</v>
      </c>
      <c r="E41" s="10">
        <v>50000</v>
      </c>
      <c r="F41" s="10">
        <v>50000</v>
      </c>
      <c r="G41" s="10">
        <v>50000</v>
      </c>
      <c r="H41" s="10">
        <v>50000</v>
      </c>
      <c r="I41" s="13" t="s">
        <v>93</v>
      </c>
      <c r="J41" s="13" t="s">
        <v>94</v>
      </c>
      <c r="K41" s="7" t="s">
        <v>37</v>
      </c>
      <c r="L41" s="7" t="s">
        <v>68</v>
      </c>
    </row>
    <row r="42" spans="1:12" x14ac:dyDescent="0.3">
      <c r="A42" s="22"/>
      <c r="B42" s="7" t="s">
        <v>92</v>
      </c>
      <c r="C42" s="13" t="s">
        <v>87</v>
      </c>
      <c r="D42" s="18">
        <v>80</v>
      </c>
      <c r="E42" s="10"/>
      <c r="F42" s="7"/>
      <c r="G42" s="7"/>
      <c r="H42" s="7"/>
      <c r="I42" s="13" t="s">
        <v>98</v>
      </c>
      <c r="J42" s="13" t="s">
        <v>95</v>
      </c>
      <c r="K42" s="7" t="s">
        <v>40</v>
      </c>
      <c r="L42" s="7" t="s">
        <v>35</v>
      </c>
    </row>
    <row r="43" spans="1:12" x14ac:dyDescent="0.3">
      <c r="A43" s="22"/>
      <c r="B43" s="7"/>
      <c r="C43" s="13" t="s">
        <v>88</v>
      </c>
      <c r="D43" s="7"/>
      <c r="E43" s="10"/>
      <c r="F43" s="7"/>
      <c r="G43" s="7"/>
      <c r="H43" s="7"/>
      <c r="I43" s="13" t="s">
        <v>99</v>
      </c>
      <c r="J43" s="13" t="s">
        <v>96</v>
      </c>
      <c r="K43" s="7"/>
      <c r="L43" s="7"/>
    </row>
    <row r="44" spans="1:12" x14ac:dyDescent="0.3">
      <c r="A44" s="22"/>
      <c r="B44" s="7"/>
      <c r="C44" s="13" t="s">
        <v>89</v>
      </c>
      <c r="D44" s="7"/>
      <c r="E44" s="10"/>
      <c r="F44" s="7"/>
      <c r="G44" s="7"/>
      <c r="H44" s="7"/>
      <c r="I44" s="13" t="s">
        <v>100</v>
      </c>
      <c r="J44" s="13" t="s">
        <v>97</v>
      </c>
      <c r="K44" s="7"/>
      <c r="L44" s="7"/>
    </row>
    <row r="45" spans="1:12" x14ac:dyDescent="0.3">
      <c r="A45" s="22"/>
      <c r="B45" s="7"/>
      <c r="C45" s="13" t="s">
        <v>90</v>
      </c>
      <c r="D45" s="7"/>
      <c r="E45" s="10"/>
      <c r="F45" s="7"/>
      <c r="G45" s="7"/>
      <c r="H45" s="7"/>
      <c r="I45" s="38" t="s">
        <v>39</v>
      </c>
      <c r="J45" s="7"/>
      <c r="K45" s="7"/>
      <c r="L45" s="7"/>
    </row>
    <row r="46" spans="1:12" x14ac:dyDescent="0.3">
      <c r="A46" s="44" t="s">
        <v>286</v>
      </c>
      <c r="B46" s="45" t="s">
        <v>287</v>
      </c>
      <c r="C46" s="45"/>
      <c r="D46" s="45"/>
      <c r="E46" s="46">
        <f>E12+E17+E36+E41</f>
        <v>2680000</v>
      </c>
      <c r="F46" s="46">
        <f>F12+F17+F36+F41</f>
        <v>2760000</v>
      </c>
      <c r="G46" s="46">
        <f>G12+G17+G36+G41</f>
        <v>2840000</v>
      </c>
      <c r="H46" s="46">
        <f>H12+H17+H36+H41</f>
        <v>2920000</v>
      </c>
      <c r="I46" s="45"/>
      <c r="J46" s="45"/>
      <c r="K46" s="45"/>
      <c r="L46" s="45"/>
    </row>
    <row r="47" spans="1:12" x14ac:dyDescent="0.3">
      <c r="A47" s="29"/>
      <c r="B47" s="14"/>
      <c r="C47" s="14"/>
      <c r="D47" s="14"/>
      <c r="E47" s="14"/>
      <c r="F47" s="14">
        <v>111</v>
      </c>
      <c r="G47" s="14"/>
      <c r="H47" s="14"/>
      <c r="I47" s="14"/>
      <c r="J47" s="14"/>
      <c r="K47" s="14"/>
      <c r="L47" s="14"/>
    </row>
    <row r="48" spans="1:12" x14ac:dyDescent="0.3">
      <c r="A48" s="29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</row>
    <row r="49" spans="1:12" x14ac:dyDescent="0.3">
      <c r="A49" s="63" t="s">
        <v>0</v>
      </c>
      <c r="B49" s="63"/>
      <c r="C49" s="63"/>
      <c r="D49" s="63"/>
      <c r="E49" s="63"/>
      <c r="F49" s="63"/>
      <c r="G49" s="63"/>
      <c r="H49" s="63"/>
      <c r="I49" s="63"/>
      <c r="J49" s="63"/>
      <c r="K49" s="64"/>
      <c r="L49" s="36" t="s">
        <v>70</v>
      </c>
    </row>
    <row r="50" spans="1:12" x14ac:dyDescent="0.3">
      <c r="A50" s="63" t="s">
        <v>260</v>
      </c>
      <c r="B50" s="63"/>
      <c r="C50" s="63"/>
      <c r="D50" s="63"/>
      <c r="E50" s="63"/>
      <c r="F50" s="63"/>
      <c r="G50" s="63"/>
      <c r="H50" s="63"/>
      <c r="I50" s="63"/>
      <c r="J50" s="63"/>
      <c r="K50" s="63"/>
      <c r="L50" s="35"/>
    </row>
    <row r="51" spans="1:12" x14ac:dyDescent="0.3">
      <c r="A51" s="63" t="s">
        <v>54</v>
      </c>
      <c r="B51" s="63"/>
      <c r="C51" s="63"/>
      <c r="D51" s="63"/>
      <c r="E51" s="63"/>
      <c r="F51" s="63"/>
      <c r="G51" s="63"/>
      <c r="H51" s="63"/>
      <c r="I51" s="63"/>
      <c r="J51" s="63"/>
      <c r="K51" s="63"/>
      <c r="L51" s="35"/>
    </row>
    <row r="52" spans="1:12" x14ac:dyDescent="0.3">
      <c r="A52" s="63" t="s">
        <v>1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35"/>
    </row>
    <row r="53" spans="1:12" x14ac:dyDescent="0.3">
      <c r="A53" s="27" t="s">
        <v>13</v>
      </c>
    </row>
    <row r="54" spans="1:12" x14ac:dyDescent="0.3">
      <c r="A54" s="27" t="s">
        <v>14</v>
      </c>
    </row>
    <row r="55" spans="1:12" x14ac:dyDescent="0.3">
      <c r="A55" s="27" t="s">
        <v>12</v>
      </c>
    </row>
    <row r="56" spans="1:12" x14ac:dyDescent="0.3">
      <c r="A56" s="27" t="s">
        <v>289</v>
      </c>
    </row>
    <row r="57" spans="1:12" x14ac:dyDescent="0.3">
      <c r="A57" s="57" t="s">
        <v>2</v>
      </c>
      <c r="B57" s="60" t="s">
        <v>3</v>
      </c>
      <c r="C57" s="60" t="s">
        <v>4</v>
      </c>
      <c r="D57" s="60" t="s">
        <v>5</v>
      </c>
      <c r="E57" s="65" t="s">
        <v>6</v>
      </c>
      <c r="F57" s="66"/>
      <c r="G57" s="66"/>
      <c r="H57" s="67"/>
      <c r="I57" s="2" t="s">
        <v>20</v>
      </c>
      <c r="J57" s="60" t="s">
        <v>9</v>
      </c>
      <c r="K57" s="2" t="s">
        <v>10</v>
      </c>
      <c r="L57" s="2" t="s">
        <v>57</v>
      </c>
    </row>
    <row r="58" spans="1:12" x14ac:dyDescent="0.3">
      <c r="A58" s="58"/>
      <c r="B58" s="61"/>
      <c r="C58" s="61"/>
      <c r="D58" s="61"/>
      <c r="E58" s="33">
        <v>2561</v>
      </c>
      <c r="F58" s="33">
        <v>2562</v>
      </c>
      <c r="G58" s="33">
        <v>2563</v>
      </c>
      <c r="H58" s="33">
        <v>2564</v>
      </c>
      <c r="I58" s="3" t="s">
        <v>8</v>
      </c>
      <c r="J58" s="61"/>
      <c r="K58" s="3" t="s">
        <v>11</v>
      </c>
      <c r="L58" s="3" t="s">
        <v>55</v>
      </c>
    </row>
    <row r="59" spans="1:12" x14ac:dyDescent="0.3">
      <c r="A59" s="59"/>
      <c r="B59" s="62"/>
      <c r="C59" s="62"/>
      <c r="D59" s="62"/>
      <c r="E59" s="34" t="s">
        <v>7</v>
      </c>
      <c r="F59" s="4" t="s">
        <v>7</v>
      </c>
      <c r="G59" s="4" t="s">
        <v>7</v>
      </c>
      <c r="H59" s="4" t="s">
        <v>7</v>
      </c>
      <c r="I59" s="4"/>
      <c r="J59" s="62"/>
      <c r="K59" s="34"/>
      <c r="L59" s="4" t="s">
        <v>56</v>
      </c>
    </row>
    <row r="60" spans="1:12" x14ac:dyDescent="0.3">
      <c r="A60" s="49">
        <v>1</v>
      </c>
      <c r="B60" s="6" t="s">
        <v>103</v>
      </c>
      <c r="C60" s="7" t="s">
        <v>21</v>
      </c>
      <c r="D60" s="7" t="s">
        <v>53</v>
      </c>
      <c r="E60" s="10">
        <v>80000</v>
      </c>
      <c r="F60" s="9">
        <v>80000</v>
      </c>
      <c r="G60" s="9">
        <v>80000</v>
      </c>
      <c r="H60" s="9">
        <v>80000</v>
      </c>
      <c r="I60" s="6" t="s">
        <v>31</v>
      </c>
      <c r="J60" s="6" t="s">
        <v>110</v>
      </c>
      <c r="K60" s="6" t="s">
        <v>37</v>
      </c>
      <c r="L60" s="6" t="s">
        <v>112</v>
      </c>
    </row>
    <row r="61" spans="1:12" x14ac:dyDescent="0.3">
      <c r="A61" s="25"/>
      <c r="B61" s="7" t="s">
        <v>104</v>
      </c>
      <c r="C61" s="7" t="s">
        <v>106</v>
      </c>
      <c r="D61" s="7"/>
      <c r="E61" s="10"/>
      <c r="F61" s="7"/>
      <c r="G61" s="7"/>
      <c r="H61" s="7"/>
      <c r="I61" s="7" t="s">
        <v>107</v>
      </c>
      <c r="J61" s="7" t="s">
        <v>111</v>
      </c>
      <c r="K61" s="7" t="s">
        <v>40</v>
      </c>
      <c r="L61" s="7" t="s">
        <v>113</v>
      </c>
    </row>
    <row r="62" spans="1:12" x14ac:dyDescent="0.3">
      <c r="A62" s="25"/>
      <c r="B62" s="7" t="s">
        <v>105</v>
      </c>
      <c r="C62" s="7"/>
      <c r="D62" s="7"/>
      <c r="E62" s="10"/>
      <c r="F62" s="7"/>
      <c r="G62" s="7"/>
      <c r="H62" s="7"/>
      <c r="I62" s="7" t="s">
        <v>108</v>
      </c>
      <c r="J62" s="7" t="s">
        <v>22</v>
      </c>
      <c r="K62" s="7"/>
      <c r="L62" s="7" t="s">
        <v>23</v>
      </c>
    </row>
    <row r="63" spans="1:12" x14ac:dyDescent="0.3">
      <c r="A63" s="25"/>
      <c r="B63" s="7"/>
      <c r="C63" s="7"/>
      <c r="D63" s="7"/>
      <c r="E63" s="10"/>
      <c r="F63" s="7"/>
      <c r="G63" s="7"/>
      <c r="H63" s="7"/>
      <c r="I63" s="7" t="s">
        <v>109</v>
      </c>
      <c r="J63" s="7"/>
      <c r="K63" s="7"/>
      <c r="L63" s="7"/>
    </row>
    <row r="64" spans="1:12" x14ac:dyDescent="0.3">
      <c r="A64" s="25"/>
      <c r="B64" s="7"/>
      <c r="C64" s="7"/>
      <c r="D64" s="7"/>
      <c r="E64" s="10"/>
      <c r="F64" s="10"/>
      <c r="G64" s="10"/>
      <c r="H64" s="10"/>
      <c r="I64" s="7"/>
      <c r="J64" s="7"/>
      <c r="K64" s="7"/>
      <c r="L64" s="7"/>
    </row>
    <row r="65" spans="1:12" x14ac:dyDescent="0.3">
      <c r="A65" s="22"/>
      <c r="B65" s="7"/>
      <c r="C65" s="7"/>
      <c r="D65" s="7"/>
      <c r="E65" s="10"/>
      <c r="F65" s="7"/>
      <c r="G65" s="7"/>
      <c r="H65" s="7"/>
      <c r="I65" s="7"/>
      <c r="J65" s="7"/>
      <c r="K65" s="7"/>
      <c r="L65" s="7"/>
    </row>
    <row r="66" spans="1:12" x14ac:dyDescent="0.3">
      <c r="A66" s="25"/>
      <c r="B66" s="7"/>
      <c r="C66" s="7"/>
      <c r="D66" s="7"/>
      <c r="E66" s="10"/>
      <c r="F66" s="10"/>
      <c r="G66" s="10"/>
      <c r="H66" s="10"/>
      <c r="I66" s="7"/>
      <c r="J66" s="7"/>
      <c r="K66" s="7"/>
      <c r="L66" s="7"/>
    </row>
    <row r="67" spans="1:12" x14ac:dyDescent="0.3">
      <c r="A67" s="22"/>
      <c r="B67" s="13"/>
      <c r="C67" s="7"/>
      <c r="D67" s="7"/>
      <c r="E67" s="10"/>
      <c r="F67" s="7"/>
      <c r="G67" s="7"/>
      <c r="H67" s="7"/>
      <c r="I67" s="7"/>
      <c r="J67" s="7"/>
      <c r="K67" s="7"/>
      <c r="L67" s="7"/>
    </row>
    <row r="68" spans="1:12" x14ac:dyDescent="0.3">
      <c r="A68" s="22"/>
      <c r="B68" s="13"/>
      <c r="C68" s="7"/>
      <c r="D68" s="7"/>
      <c r="E68" s="10"/>
      <c r="F68" s="7"/>
      <c r="G68" s="7"/>
      <c r="H68" s="7"/>
      <c r="I68" s="7"/>
      <c r="J68" s="7"/>
      <c r="K68" s="7"/>
      <c r="L68" s="7"/>
    </row>
    <row r="69" spans="1:12" x14ac:dyDescent="0.3">
      <c r="A69" s="22"/>
      <c r="B69" s="13"/>
      <c r="C69" s="7"/>
      <c r="D69" s="7"/>
      <c r="E69" s="10"/>
      <c r="F69" s="7"/>
      <c r="G69" s="7"/>
      <c r="H69" s="7"/>
      <c r="I69" s="7"/>
      <c r="J69" s="7"/>
      <c r="K69" s="7"/>
      <c r="L69" s="7"/>
    </row>
    <row r="70" spans="1:12" x14ac:dyDescent="0.3">
      <c r="A70" s="44" t="s">
        <v>286</v>
      </c>
      <c r="B70" s="47" t="s">
        <v>288</v>
      </c>
      <c r="C70" s="45"/>
      <c r="D70" s="45"/>
      <c r="E70" s="46">
        <v>80000</v>
      </c>
      <c r="F70" s="46">
        <v>80000</v>
      </c>
      <c r="G70" s="46">
        <v>80000</v>
      </c>
      <c r="H70" s="46">
        <v>80000</v>
      </c>
      <c r="I70" s="45"/>
      <c r="J70" s="45"/>
      <c r="K70" s="45"/>
      <c r="L70" s="45"/>
    </row>
    <row r="71" spans="1:12" x14ac:dyDescent="0.3">
      <c r="A71" s="29"/>
      <c r="B71" s="14"/>
      <c r="C71" s="14"/>
      <c r="D71" s="14"/>
      <c r="E71" s="14"/>
      <c r="F71" s="14">
        <v>112</v>
      </c>
      <c r="G71" s="14"/>
      <c r="H71" s="14"/>
      <c r="I71" s="14"/>
      <c r="J71" s="14"/>
      <c r="K71" s="14"/>
      <c r="L71" s="14"/>
    </row>
    <row r="72" spans="1:12" x14ac:dyDescent="0.3">
      <c r="A72" s="29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</row>
    <row r="73" spans="1:12" x14ac:dyDescent="0.3">
      <c r="A73" s="63" t="s">
        <v>0</v>
      </c>
      <c r="B73" s="63"/>
      <c r="C73" s="63"/>
      <c r="D73" s="63"/>
      <c r="E73" s="63"/>
      <c r="F73" s="63"/>
      <c r="G73" s="63"/>
      <c r="H73" s="63"/>
      <c r="I73" s="63"/>
      <c r="J73" s="63"/>
      <c r="K73" s="64"/>
      <c r="L73" s="36" t="s">
        <v>70</v>
      </c>
    </row>
    <row r="74" spans="1:12" x14ac:dyDescent="0.3">
      <c r="A74" s="63" t="s">
        <v>260</v>
      </c>
      <c r="B74" s="63"/>
      <c r="C74" s="63"/>
      <c r="D74" s="63"/>
      <c r="E74" s="63"/>
      <c r="F74" s="63"/>
      <c r="G74" s="63"/>
      <c r="H74" s="63"/>
      <c r="I74" s="63"/>
      <c r="J74" s="63"/>
      <c r="K74" s="63"/>
      <c r="L74" s="35"/>
    </row>
    <row r="75" spans="1:12" x14ac:dyDescent="0.3">
      <c r="A75" s="63" t="s">
        <v>54</v>
      </c>
      <c r="B75" s="63"/>
      <c r="C75" s="63"/>
      <c r="D75" s="63"/>
      <c r="E75" s="63"/>
      <c r="F75" s="63"/>
      <c r="G75" s="63"/>
      <c r="H75" s="63"/>
      <c r="I75" s="63"/>
      <c r="J75" s="63"/>
      <c r="K75" s="63"/>
      <c r="L75" s="35"/>
    </row>
    <row r="76" spans="1:12" x14ac:dyDescent="0.3">
      <c r="A76" s="63" t="s">
        <v>1</v>
      </c>
      <c r="B76" s="63"/>
      <c r="C76" s="63"/>
      <c r="D76" s="63"/>
      <c r="E76" s="63"/>
      <c r="F76" s="63"/>
      <c r="G76" s="63"/>
      <c r="H76" s="63"/>
      <c r="I76" s="63"/>
      <c r="J76" s="63"/>
      <c r="K76" s="63"/>
      <c r="L76" s="35"/>
    </row>
    <row r="77" spans="1:12" x14ac:dyDescent="0.3">
      <c r="A77" s="27" t="s">
        <v>13</v>
      </c>
    </row>
    <row r="78" spans="1:12" x14ac:dyDescent="0.3">
      <c r="A78" s="27" t="s">
        <v>14</v>
      </c>
    </row>
    <row r="79" spans="1:12" x14ac:dyDescent="0.3">
      <c r="A79" s="27" t="s">
        <v>12</v>
      </c>
    </row>
    <row r="80" spans="1:12" x14ac:dyDescent="0.3">
      <c r="A80" s="43" t="s">
        <v>290</v>
      </c>
      <c r="B80" s="1" t="s">
        <v>48</v>
      </c>
    </row>
    <row r="81" spans="1:12" x14ac:dyDescent="0.3">
      <c r="A81" s="57" t="s">
        <v>2</v>
      </c>
      <c r="B81" s="60" t="s">
        <v>3</v>
      </c>
      <c r="C81" s="60" t="s">
        <v>4</v>
      </c>
      <c r="D81" s="60" t="s">
        <v>5</v>
      </c>
      <c r="E81" s="65" t="s">
        <v>6</v>
      </c>
      <c r="F81" s="66"/>
      <c r="G81" s="66"/>
      <c r="H81" s="67"/>
      <c r="I81" s="2" t="s">
        <v>20</v>
      </c>
      <c r="J81" s="60" t="s">
        <v>9</v>
      </c>
      <c r="K81" s="2" t="s">
        <v>10</v>
      </c>
      <c r="L81" s="2" t="s">
        <v>57</v>
      </c>
    </row>
    <row r="82" spans="1:12" x14ac:dyDescent="0.3">
      <c r="A82" s="58"/>
      <c r="B82" s="61"/>
      <c r="C82" s="61"/>
      <c r="D82" s="61"/>
      <c r="E82" s="33">
        <v>2561</v>
      </c>
      <c r="F82" s="33">
        <v>2562</v>
      </c>
      <c r="G82" s="33">
        <v>2563</v>
      </c>
      <c r="H82" s="33">
        <v>2564</v>
      </c>
      <c r="I82" s="3" t="s">
        <v>8</v>
      </c>
      <c r="J82" s="61"/>
      <c r="K82" s="3" t="s">
        <v>11</v>
      </c>
      <c r="L82" s="3" t="s">
        <v>55</v>
      </c>
    </row>
    <row r="83" spans="1:12" x14ac:dyDescent="0.3">
      <c r="A83" s="59"/>
      <c r="B83" s="62"/>
      <c r="C83" s="62"/>
      <c r="D83" s="62"/>
      <c r="E83" s="34" t="s">
        <v>7</v>
      </c>
      <c r="F83" s="4" t="s">
        <v>7</v>
      </c>
      <c r="G83" s="4" t="s">
        <v>7</v>
      </c>
      <c r="H83" s="4" t="s">
        <v>7</v>
      </c>
      <c r="I83" s="4"/>
      <c r="J83" s="62"/>
      <c r="K83" s="34"/>
      <c r="L83" s="4" t="s">
        <v>56</v>
      </c>
    </row>
    <row r="84" spans="1:12" x14ac:dyDescent="0.3">
      <c r="A84" s="49">
        <v>1</v>
      </c>
      <c r="B84" s="6" t="s">
        <v>103</v>
      </c>
      <c r="C84" s="7" t="s">
        <v>116</v>
      </c>
      <c r="D84" s="7" t="s">
        <v>118</v>
      </c>
      <c r="E84" s="9">
        <v>60000</v>
      </c>
      <c r="F84" s="9">
        <v>60000</v>
      </c>
      <c r="G84" s="9">
        <v>60000</v>
      </c>
      <c r="H84" s="9">
        <v>60000</v>
      </c>
      <c r="I84" s="6" t="s">
        <v>31</v>
      </c>
      <c r="J84" s="7" t="s">
        <v>119</v>
      </c>
      <c r="K84" s="6" t="s">
        <v>37</v>
      </c>
      <c r="L84" s="6" t="s">
        <v>122</v>
      </c>
    </row>
    <row r="85" spans="1:12" x14ac:dyDescent="0.3">
      <c r="A85" s="25"/>
      <c r="B85" s="7" t="s">
        <v>114</v>
      </c>
      <c r="C85" s="7" t="s">
        <v>117</v>
      </c>
      <c r="D85" s="7"/>
      <c r="E85" s="7"/>
      <c r="F85" s="7"/>
      <c r="G85" s="7"/>
      <c r="H85" s="7"/>
      <c r="I85" s="7" t="s">
        <v>107</v>
      </c>
      <c r="J85" s="7" t="s">
        <v>120</v>
      </c>
      <c r="K85" s="7" t="s">
        <v>49</v>
      </c>
      <c r="L85" s="7"/>
    </row>
    <row r="86" spans="1:12" x14ac:dyDescent="0.3">
      <c r="A86" s="25"/>
      <c r="B86" s="7" t="s">
        <v>115</v>
      </c>
      <c r="C86" s="7" t="s">
        <v>24</v>
      </c>
      <c r="D86" s="7"/>
      <c r="E86" s="7"/>
      <c r="F86" s="7"/>
      <c r="G86" s="7"/>
      <c r="H86" s="7"/>
      <c r="I86" s="7" t="s">
        <v>108</v>
      </c>
      <c r="J86" s="7" t="s">
        <v>121</v>
      </c>
      <c r="K86" s="7"/>
      <c r="L86" s="7"/>
    </row>
    <row r="87" spans="1:12" x14ac:dyDescent="0.3">
      <c r="A87" s="25"/>
      <c r="B87" s="7"/>
      <c r="C87" s="7"/>
      <c r="D87" s="7"/>
      <c r="E87" s="7"/>
      <c r="F87" s="7"/>
      <c r="G87" s="7"/>
      <c r="H87" s="7"/>
      <c r="I87" s="7" t="s">
        <v>56</v>
      </c>
      <c r="J87" s="7"/>
      <c r="K87" s="7"/>
      <c r="L87" s="7"/>
    </row>
    <row r="88" spans="1:12" x14ac:dyDescent="0.3">
      <c r="A88" s="25"/>
      <c r="B88" s="7"/>
      <c r="C88" s="7"/>
      <c r="D88" s="7"/>
      <c r="E88" s="7"/>
      <c r="F88" s="10"/>
      <c r="G88" s="10"/>
      <c r="H88" s="10"/>
      <c r="I88" s="7"/>
      <c r="J88" s="7"/>
      <c r="K88" s="7"/>
      <c r="L88" s="7"/>
    </row>
    <row r="89" spans="1:12" x14ac:dyDescent="0.3">
      <c r="A89" s="22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</row>
    <row r="90" spans="1:12" x14ac:dyDescent="0.3">
      <c r="A90" s="22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</row>
    <row r="91" spans="1:12" x14ac:dyDescent="0.3">
      <c r="A91" s="22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</row>
    <row r="92" spans="1:12" x14ac:dyDescent="0.3">
      <c r="A92" s="22"/>
      <c r="B92" s="13"/>
      <c r="C92" s="7"/>
      <c r="D92" s="7"/>
      <c r="E92" s="7"/>
      <c r="F92" s="7"/>
      <c r="G92" s="7"/>
      <c r="H92" s="7"/>
      <c r="I92" s="7"/>
      <c r="J92" s="7"/>
      <c r="K92" s="7"/>
      <c r="L92" s="7"/>
    </row>
    <row r="93" spans="1:12" x14ac:dyDescent="0.3">
      <c r="A93" s="22"/>
      <c r="B93" s="13"/>
      <c r="C93" s="7"/>
      <c r="D93" s="7"/>
      <c r="E93" s="7"/>
      <c r="F93" s="7"/>
      <c r="G93" s="7"/>
      <c r="H93" s="7"/>
      <c r="I93" s="7"/>
      <c r="J93" s="7"/>
      <c r="K93" s="7"/>
      <c r="L93" s="7"/>
    </row>
    <row r="94" spans="1:12" x14ac:dyDescent="0.3">
      <c r="A94" s="44" t="s">
        <v>286</v>
      </c>
      <c r="B94" s="47" t="s">
        <v>288</v>
      </c>
      <c r="C94" s="45"/>
      <c r="D94" s="45"/>
      <c r="E94" s="46">
        <v>60000</v>
      </c>
      <c r="F94" s="46">
        <v>60000</v>
      </c>
      <c r="G94" s="46">
        <v>60000</v>
      </c>
      <c r="H94" s="46">
        <v>60000</v>
      </c>
      <c r="I94" s="45"/>
      <c r="J94" s="45"/>
      <c r="K94" s="45"/>
      <c r="L94" s="45"/>
    </row>
    <row r="95" spans="1:12" x14ac:dyDescent="0.3">
      <c r="A95" s="29"/>
      <c r="B95" s="14"/>
      <c r="C95" s="14"/>
      <c r="D95" s="14"/>
      <c r="E95" s="14"/>
      <c r="F95" s="14">
        <v>113</v>
      </c>
      <c r="G95" s="14"/>
      <c r="H95" s="14"/>
      <c r="I95" s="14"/>
      <c r="J95" s="14"/>
      <c r="K95" s="14"/>
      <c r="L95" s="14"/>
    </row>
    <row r="96" spans="1:12" x14ac:dyDescent="0.3">
      <c r="A96" s="29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</row>
    <row r="97" spans="1:12" x14ac:dyDescent="0.3">
      <c r="A97" s="63" t="s">
        <v>0</v>
      </c>
      <c r="B97" s="63"/>
      <c r="C97" s="63"/>
      <c r="D97" s="63"/>
      <c r="E97" s="63"/>
      <c r="F97" s="63"/>
      <c r="G97" s="63"/>
      <c r="H97" s="63"/>
      <c r="I97" s="63"/>
      <c r="J97" s="63"/>
      <c r="K97" s="64"/>
      <c r="L97" s="36" t="s">
        <v>70</v>
      </c>
    </row>
    <row r="98" spans="1:12" x14ac:dyDescent="0.3">
      <c r="A98" s="63" t="s">
        <v>260</v>
      </c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35"/>
    </row>
    <row r="99" spans="1:12" x14ac:dyDescent="0.3">
      <c r="A99" s="63" t="s">
        <v>54</v>
      </c>
      <c r="B99" s="63"/>
      <c r="C99" s="63"/>
      <c r="D99" s="63"/>
      <c r="E99" s="63"/>
      <c r="F99" s="63"/>
      <c r="G99" s="63"/>
      <c r="H99" s="63"/>
      <c r="I99" s="63"/>
      <c r="J99" s="63"/>
      <c r="K99" s="63"/>
      <c r="L99" s="35"/>
    </row>
    <row r="100" spans="1:12" x14ac:dyDescent="0.3">
      <c r="A100" s="63" t="s">
        <v>1</v>
      </c>
      <c r="B100" s="63"/>
      <c r="C100" s="63"/>
      <c r="D100" s="63"/>
      <c r="E100" s="63"/>
      <c r="F100" s="63"/>
      <c r="G100" s="63"/>
      <c r="H100" s="63"/>
      <c r="I100" s="63"/>
      <c r="J100" s="63"/>
      <c r="K100" s="63"/>
      <c r="L100" s="35"/>
    </row>
    <row r="101" spans="1:12" x14ac:dyDescent="0.3">
      <c r="A101" s="27" t="s">
        <v>13</v>
      </c>
    </row>
    <row r="102" spans="1:12" x14ac:dyDescent="0.3">
      <c r="A102" s="27" t="s">
        <v>14</v>
      </c>
    </row>
    <row r="103" spans="1:12" x14ac:dyDescent="0.3">
      <c r="A103" s="27" t="s">
        <v>12</v>
      </c>
    </row>
    <row r="104" spans="1:12" x14ac:dyDescent="0.3">
      <c r="A104" s="27" t="s">
        <v>294</v>
      </c>
      <c r="B104" s="1" t="s">
        <v>123</v>
      </c>
    </row>
    <row r="105" spans="1:12" x14ac:dyDescent="0.3">
      <c r="A105" s="57" t="s">
        <v>2</v>
      </c>
      <c r="B105" s="60" t="s">
        <v>3</v>
      </c>
      <c r="C105" s="60" t="s">
        <v>4</v>
      </c>
      <c r="D105" s="60" t="s">
        <v>5</v>
      </c>
      <c r="E105" s="65" t="s">
        <v>6</v>
      </c>
      <c r="F105" s="66"/>
      <c r="G105" s="66"/>
      <c r="H105" s="67"/>
      <c r="I105" s="2" t="s">
        <v>20</v>
      </c>
      <c r="J105" s="60" t="s">
        <v>9</v>
      </c>
      <c r="K105" s="2" t="s">
        <v>10</v>
      </c>
      <c r="L105" s="2" t="s">
        <v>57</v>
      </c>
    </row>
    <row r="106" spans="1:12" x14ac:dyDescent="0.3">
      <c r="A106" s="58"/>
      <c r="B106" s="61"/>
      <c r="C106" s="61"/>
      <c r="D106" s="61"/>
      <c r="E106" s="33">
        <v>2561</v>
      </c>
      <c r="F106" s="33">
        <v>2562</v>
      </c>
      <c r="G106" s="33">
        <v>2563</v>
      </c>
      <c r="H106" s="33">
        <v>2564</v>
      </c>
      <c r="I106" s="3" t="s">
        <v>8</v>
      </c>
      <c r="J106" s="61"/>
      <c r="K106" s="3" t="s">
        <v>11</v>
      </c>
      <c r="L106" s="3" t="s">
        <v>55</v>
      </c>
    </row>
    <row r="107" spans="1:12" x14ac:dyDescent="0.3">
      <c r="A107" s="59"/>
      <c r="B107" s="62"/>
      <c r="C107" s="62"/>
      <c r="D107" s="62"/>
      <c r="E107" s="34" t="s">
        <v>7</v>
      </c>
      <c r="F107" s="4" t="s">
        <v>7</v>
      </c>
      <c r="G107" s="4" t="s">
        <v>7</v>
      </c>
      <c r="H107" s="4" t="s">
        <v>7</v>
      </c>
      <c r="I107" s="4"/>
      <c r="J107" s="62"/>
      <c r="K107" s="34"/>
      <c r="L107" s="4" t="s">
        <v>56</v>
      </c>
    </row>
    <row r="108" spans="1:12" x14ac:dyDescent="0.3">
      <c r="A108" s="49">
        <v>1</v>
      </c>
      <c r="B108" s="6" t="s">
        <v>124</v>
      </c>
      <c r="C108" s="6" t="s">
        <v>127</v>
      </c>
      <c r="D108" s="6" t="s">
        <v>125</v>
      </c>
      <c r="E108" s="9">
        <v>30000</v>
      </c>
      <c r="F108" s="9">
        <v>30000</v>
      </c>
      <c r="G108" s="9">
        <v>30000</v>
      </c>
      <c r="H108" s="9">
        <v>30000</v>
      </c>
      <c r="I108" s="6" t="s">
        <v>132</v>
      </c>
      <c r="J108" s="6" t="s">
        <v>134</v>
      </c>
      <c r="K108" s="7" t="s">
        <v>37</v>
      </c>
      <c r="L108" s="7" t="s">
        <v>137</v>
      </c>
    </row>
    <row r="109" spans="1:12" x14ac:dyDescent="0.3">
      <c r="A109" s="25"/>
      <c r="B109" s="7" t="s">
        <v>125</v>
      </c>
      <c r="C109" s="7" t="s">
        <v>128</v>
      </c>
      <c r="D109" s="7" t="s">
        <v>126</v>
      </c>
      <c r="E109" s="7"/>
      <c r="F109" s="7"/>
      <c r="G109" s="7"/>
      <c r="H109" s="7"/>
      <c r="I109" s="7" t="s">
        <v>133</v>
      </c>
      <c r="J109" s="7" t="s">
        <v>135</v>
      </c>
      <c r="K109" s="7" t="s">
        <v>50</v>
      </c>
      <c r="L109" s="7" t="s">
        <v>138</v>
      </c>
    </row>
    <row r="110" spans="1:12" x14ac:dyDescent="0.3">
      <c r="A110" s="25"/>
      <c r="B110" s="7" t="s">
        <v>126</v>
      </c>
      <c r="C110" s="7" t="s">
        <v>129</v>
      </c>
      <c r="D110" s="7" t="s">
        <v>130</v>
      </c>
      <c r="E110" s="7"/>
      <c r="F110" s="7"/>
      <c r="G110" s="7"/>
      <c r="H110" s="7"/>
      <c r="I110" s="7" t="s">
        <v>34</v>
      </c>
      <c r="J110" s="7" t="s">
        <v>136</v>
      </c>
      <c r="K110" s="7"/>
      <c r="L110" s="7" t="s">
        <v>139</v>
      </c>
    </row>
    <row r="111" spans="1:12" x14ac:dyDescent="0.3">
      <c r="A111" s="25"/>
      <c r="B111" s="7"/>
      <c r="C111" s="7"/>
      <c r="D111" s="7" t="s">
        <v>131</v>
      </c>
      <c r="E111" s="7"/>
      <c r="F111" s="10"/>
      <c r="G111" s="10"/>
      <c r="H111" s="10"/>
      <c r="I111" s="7"/>
      <c r="J111" s="7" t="s">
        <v>129</v>
      </c>
      <c r="K111" s="7"/>
      <c r="L111" s="7"/>
    </row>
    <row r="112" spans="1:12" x14ac:dyDescent="0.3">
      <c r="A112" s="25"/>
      <c r="B112" s="7"/>
      <c r="C112" s="13"/>
      <c r="D112" s="7"/>
      <c r="E112" s="10"/>
      <c r="F112" s="10"/>
      <c r="G112" s="10"/>
      <c r="H112" s="10"/>
      <c r="I112" s="7"/>
      <c r="J112" s="13"/>
      <c r="K112" s="13"/>
      <c r="L112" s="7"/>
    </row>
    <row r="113" spans="1:12" x14ac:dyDescent="0.3">
      <c r="A113" s="25">
        <v>2</v>
      </c>
      <c r="B113" s="7" t="s">
        <v>140</v>
      </c>
      <c r="C113" s="7" t="s">
        <v>144</v>
      </c>
      <c r="D113" s="7" t="s">
        <v>147</v>
      </c>
      <c r="E113" s="10">
        <v>20000</v>
      </c>
      <c r="F113" s="20">
        <v>20000</v>
      </c>
      <c r="G113" s="30">
        <v>20000</v>
      </c>
      <c r="H113" s="30">
        <v>20000</v>
      </c>
      <c r="I113" s="7" t="s">
        <v>31</v>
      </c>
      <c r="J113" s="7" t="s">
        <v>150</v>
      </c>
      <c r="K113" s="13" t="s">
        <v>37</v>
      </c>
      <c r="L113" s="7" t="s">
        <v>137</v>
      </c>
    </row>
    <row r="114" spans="1:12" x14ac:dyDescent="0.3">
      <c r="A114" s="25"/>
      <c r="B114" s="7" t="s">
        <v>141</v>
      </c>
      <c r="C114" s="7" t="s">
        <v>145</v>
      </c>
      <c r="D114" s="7" t="s">
        <v>148</v>
      </c>
      <c r="E114" s="7"/>
      <c r="F114" s="7"/>
      <c r="G114" s="7"/>
      <c r="H114" s="7"/>
      <c r="I114" s="7" t="s">
        <v>149</v>
      </c>
      <c r="J114" s="7" t="s">
        <v>151</v>
      </c>
      <c r="K114" s="13" t="s">
        <v>50</v>
      </c>
      <c r="L114" s="7" t="s">
        <v>138</v>
      </c>
    </row>
    <row r="115" spans="1:12" x14ac:dyDescent="0.3">
      <c r="A115" s="25"/>
      <c r="B115" s="7" t="s">
        <v>142</v>
      </c>
      <c r="C115" s="7" t="s">
        <v>146</v>
      </c>
      <c r="D115" s="7"/>
      <c r="E115" s="7"/>
      <c r="F115" s="7"/>
      <c r="G115" s="7"/>
      <c r="H115" s="7"/>
      <c r="I115" s="7" t="s">
        <v>34</v>
      </c>
      <c r="J115" s="7"/>
      <c r="K115" s="7"/>
      <c r="L115" s="7" t="s">
        <v>139</v>
      </c>
    </row>
    <row r="116" spans="1:12" x14ac:dyDescent="0.3">
      <c r="A116" s="25"/>
      <c r="B116" s="7" t="s">
        <v>143</v>
      </c>
      <c r="C116" s="7"/>
      <c r="D116" s="7"/>
      <c r="E116" s="7"/>
      <c r="F116" s="20"/>
      <c r="G116" s="12"/>
      <c r="H116" s="12"/>
      <c r="I116" s="7"/>
      <c r="J116" s="7"/>
      <c r="K116" s="7"/>
      <c r="L116" s="7"/>
    </row>
    <row r="117" spans="1:12" x14ac:dyDescent="0.3">
      <c r="A117" s="25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</row>
    <row r="118" spans="1:12" x14ac:dyDescent="0.3">
      <c r="A118" s="28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</row>
    <row r="119" spans="1:12" x14ac:dyDescent="0.3">
      <c r="A119" s="29"/>
      <c r="B119" s="14"/>
      <c r="C119" s="14"/>
      <c r="D119" s="14"/>
      <c r="E119" s="14"/>
      <c r="F119" s="14">
        <v>114</v>
      </c>
      <c r="G119" s="14"/>
      <c r="H119" s="14"/>
      <c r="I119" s="14"/>
      <c r="J119" s="14"/>
      <c r="K119" s="14"/>
      <c r="L119" s="14"/>
    </row>
    <row r="120" spans="1:12" x14ac:dyDescent="0.3">
      <c r="A120" s="29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</row>
    <row r="121" spans="1:12" x14ac:dyDescent="0.3">
      <c r="A121" s="63" t="s">
        <v>0</v>
      </c>
      <c r="B121" s="63"/>
      <c r="C121" s="63"/>
      <c r="D121" s="63"/>
      <c r="E121" s="63"/>
      <c r="F121" s="63"/>
      <c r="G121" s="63"/>
      <c r="H121" s="63"/>
      <c r="I121" s="63"/>
      <c r="J121" s="63"/>
      <c r="K121" s="64"/>
      <c r="L121" s="36" t="s">
        <v>70</v>
      </c>
    </row>
    <row r="122" spans="1:12" x14ac:dyDescent="0.3">
      <c r="A122" s="63" t="s">
        <v>260</v>
      </c>
      <c r="B122" s="63"/>
      <c r="C122" s="63"/>
      <c r="D122" s="63"/>
      <c r="E122" s="63"/>
      <c r="F122" s="63"/>
      <c r="G122" s="63"/>
      <c r="H122" s="63"/>
      <c r="I122" s="63"/>
      <c r="J122" s="63"/>
      <c r="K122" s="63"/>
      <c r="L122" s="35"/>
    </row>
    <row r="123" spans="1:12" x14ac:dyDescent="0.3">
      <c r="A123" s="63" t="s">
        <v>54</v>
      </c>
      <c r="B123" s="63"/>
      <c r="C123" s="63"/>
      <c r="D123" s="63"/>
      <c r="E123" s="63"/>
      <c r="F123" s="63"/>
      <c r="G123" s="63"/>
      <c r="H123" s="63"/>
      <c r="I123" s="63"/>
      <c r="J123" s="63"/>
      <c r="K123" s="63"/>
      <c r="L123" s="35"/>
    </row>
    <row r="124" spans="1:12" x14ac:dyDescent="0.3">
      <c r="A124" s="63" t="s">
        <v>1</v>
      </c>
      <c r="B124" s="63"/>
      <c r="C124" s="63"/>
      <c r="D124" s="63"/>
      <c r="E124" s="63"/>
      <c r="F124" s="63"/>
      <c r="G124" s="63"/>
      <c r="H124" s="63"/>
      <c r="I124" s="63"/>
      <c r="J124" s="63"/>
      <c r="K124" s="63"/>
      <c r="L124" s="35"/>
    </row>
    <row r="125" spans="1:12" x14ac:dyDescent="0.3">
      <c r="A125" s="27" t="s">
        <v>13</v>
      </c>
    </row>
    <row r="126" spans="1:12" x14ac:dyDescent="0.3">
      <c r="A126" s="27" t="s">
        <v>14</v>
      </c>
    </row>
    <row r="127" spans="1:12" x14ac:dyDescent="0.3">
      <c r="A127" s="27" t="s">
        <v>12</v>
      </c>
    </row>
    <row r="128" spans="1:12" x14ac:dyDescent="0.3">
      <c r="A128" s="27" t="s">
        <v>295</v>
      </c>
      <c r="B128" s="1" t="s">
        <v>123</v>
      </c>
    </row>
    <row r="129" spans="1:12" x14ac:dyDescent="0.3">
      <c r="A129" s="57" t="s">
        <v>2</v>
      </c>
      <c r="B129" s="60" t="s">
        <v>3</v>
      </c>
      <c r="C129" s="60" t="s">
        <v>4</v>
      </c>
      <c r="D129" s="60" t="s">
        <v>5</v>
      </c>
      <c r="E129" s="65" t="s">
        <v>6</v>
      </c>
      <c r="F129" s="66"/>
      <c r="G129" s="66"/>
      <c r="H129" s="67"/>
      <c r="I129" s="2" t="s">
        <v>20</v>
      </c>
      <c r="J129" s="60" t="s">
        <v>9</v>
      </c>
      <c r="K129" s="2" t="s">
        <v>10</v>
      </c>
      <c r="L129" s="2" t="s">
        <v>57</v>
      </c>
    </row>
    <row r="130" spans="1:12" x14ac:dyDescent="0.3">
      <c r="A130" s="58"/>
      <c r="B130" s="61"/>
      <c r="C130" s="61"/>
      <c r="D130" s="61"/>
      <c r="E130" s="33">
        <v>2561</v>
      </c>
      <c r="F130" s="33">
        <v>2562</v>
      </c>
      <c r="G130" s="33">
        <v>2563</v>
      </c>
      <c r="H130" s="33">
        <v>2564</v>
      </c>
      <c r="I130" s="3" t="s">
        <v>8</v>
      </c>
      <c r="J130" s="61"/>
      <c r="K130" s="3" t="s">
        <v>11</v>
      </c>
      <c r="L130" s="3" t="s">
        <v>55</v>
      </c>
    </row>
    <row r="131" spans="1:12" x14ac:dyDescent="0.3">
      <c r="A131" s="59"/>
      <c r="B131" s="62"/>
      <c r="C131" s="62"/>
      <c r="D131" s="62"/>
      <c r="E131" s="34" t="s">
        <v>7</v>
      </c>
      <c r="F131" s="4" t="s">
        <v>7</v>
      </c>
      <c r="G131" s="4" t="s">
        <v>7</v>
      </c>
      <c r="H131" s="4" t="s">
        <v>7</v>
      </c>
      <c r="I131" s="4"/>
      <c r="J131" s="62"/>
      <c r="K131" s="34"/>
      <c r="L131" s="4" t="s">
        <v>56</v>
      </c>
    </row>
    <row r="132" spans="1:12" x14ac:dyDescent="0.3">
      <c r="A132" s="49">
        <v>3</v>
      </c>
      <c r="B132" s="6" t="s">
        <v>152</v>
      </c>
      <c r="C132" s="7" t="s">
        <v>157</v>
      </c>
      <c r="D132" s="6" t="s">
        <v>163</v>
      </c>
      <c r="E132" s="10">
        <v>30000</v>
      </c>
      <c r="F132" s="9">
        <v>30000</v>
      </c>
      <c r="G132" s="9">
        <v>30000</v>
      </c>
      <c r="H132" s="9">
        <v>30000</v>
      </c>
      <c r="I132" s="16" t="s">
        <v>165</v>
      </c>
      <c r="J132" s="13" t="s">
        <v>172</v>
      </c>
      <c r="K132" s="13" t="s">
        <v>37</v>
      </c>
      <c r="L132" s="7" t="s">
        <v>174</v>
      </c>
    </row>
    <row r="133" spans="1:12" x14ac:dyDescent="0.3">
      <c r="A133" s="25"/>
      <c r="B133" s="7" t="s">
        <v>153</v>
      </c>
      <c r="C133" s="7" t="s">
        <v>158</v>
      </c>
      <c r="D133" s="7" t="s">
        <v>164</v>
      </c>
      <c r="E133" s="7"/>
      <c r="F133" s="7"/>
      <c r="G133" s="7"/>
      <c r="H133" s="7"/>
      <c r="I133" s="13" t="s">
        <v>166</v>
      </c>
      <c r="J133" s="13" t="s">
        <v>173</v>
      </c>
      <c r="K133" s="13" t="s">
        <v>50</v>
      </c>
      <c r="L133" s="7" t="s">
        <v>148</v>
      </c>
    </row>
    <row r="134" spans="1:12" x14ac:dyDescent="0.3">
      <c r="A134" s="25"/>
      <c r="B134" s="7" t="s">
        <v>154</v>
      </c>
      <c r="C134" s="7" t="s">
        <v>159</v>
      </c>
      <c r="D134" s="7"/>
      <c r="E134" s="7"/>
      <c r="F134" s="10"/>
      <c r="G134" s="10"/>
      <c r="H134" s="10"/>
      <c r="I134" s="13" t="s">
        <v>167</v>
      </c>
      <c r="J134" s="13"/>
      <c r="K134" s="13"/>
      <c r="L134" s="7"/>
    </row>
    <row r="135" spans="1:12" x14ac:dyDescent="0.3">
      <c r="A135" s="25"/>
      <c r="B135" s="7" t="s">
        <v>155</v>
      </c>
      <c r="C135" s="7" t="s">
        <v>160</v>
      </c>
      <c r="D135" s="7"/>
      <c r="E135" s="7"/>
      <c r="F135" s="10"/>
      <c r="G135" s="10"/>
      <c r="H135" s="10"/>
      <c r="I135" s="13" t="s">
        <v>168</v>
      </c>
      <c r="J135" s="13"/>
      <c r="K135" s="13"/>
      <c r="L135" s="7"/>
    </row>
    <row r="136" spans="1:12" x14ac:dyDescent="0.3">
      <c r="A136" s="25"/>
      <c r="B136" s="7" t="s">
        <v>156</v>
      </c>
      <c r="C136" s="7" t="s">
        <v>161</v>
      </c>
      <c r="D136" s="7"/>
      <c r="E136" s="7"/>
      <c r="F136" s="10"/>
      <c r="G136" s="10"/>
      <c r="H136" s="10"/>
      <c r="I136" s="13" t="s">
        <v>169</v>
      </c>
      <c r="J136" s="13"/>
      <c r="K136" s="13"/>
      <c r="L136" s="7"/>
    </row>
    <row r="137" spans="1:12" x14ac:dyDescent="0.3">
      <c r="A137" s="25"/>
      <c r="B137" s="7"/>
      <c r="C137" s="7" t="s">
        <v>162</v>
      </c>
      <c r="D137" s="7"/>
      <c r="E137" s="7"/>
      <c r="F137" s="10"/>
      <c r="G137" s="10"/>
      <c r="H137" s="10"/>
      <c r="I137" s="13" t="s">
        <v>170</v>
      </c>
      <c r="J137" s="13"/>
      <c r="K137" s="13"/>
      <c r="L137" s="7"/>
    </row>
    <row r="138" spans="1:12" x14ac:dyDescent="0.3">
      <c r="A138" s="25"/>
      <c r="B138" s="7"/>
      <c r="C138" s="7"/>
      <c r="D138" s="7"/>
      <c r="E138" s="7"/>
      <c r="F138" s="10"/>
      <c r="G138" s="10"/>
      <c r="H138" s="10"/>
      <c r="I138" s="13" t="s">
        <v>171</v>
      </c>
      <c r="J138" s="7"/>
      <c r="K138" s="7"/>
      <c r="L138" s="7"/>
    </row>
    <row r="139" spans="1:12" x14ac:dyDescent="0.3">
      <c r="A139" s="25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</row>
    <row r="140" spans="1:12" x14ac:dyDescent="0.3">
      <c r="A140" s="25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</row>
    <row r="141" spans="1:12" x14ac:dyDescent="0.3">
      <c r="A141" s="22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</row>
    <row r="142" spans="1:12" x14ac:dyDescent="0.3">
      <c r="A142" s="28"/>
      <c r="B142" s="8"/>
      <c r="C142" s="8"/>
      <c r="D142" s="8"/>
      <c r="E142" s="8"/>
      <c r="F142" s="11"/>
      <c r="G142" s="11"/>
      <c r="H142" s="8"/>
      <c r="I142" s="8"/>
      <c r="J142" s="8"/>
      <c r="K142" s="8"/>
      <c r="L142" s="8"/>
    </row>
    <row r="143" spans="1:12" x14ac:dyDescent="0.3">
      <c r="A143" s="29"/>
      <c r="B143" s="14"/>
      <c r="C143" s="14"/>
      <c r="D143" s="14"/>
      <c r="E143" s="14"/>
      <c r="F143" s="15">
        <v>115</v>
      </c>
      <c r="G143" s="14"/>
      <c r="H143" s="14"/>
      <c r="I143" s="14"/>
      <c r="J143" s="14"/>
      <c r="K143" s="14"/>
      <c r="L143" s="14"/>
    </row>
    <row r="144" spans="1:12" x14ac:dyDescent="0.3">
      <c r="A144" s="29"/>
      <c r="B144" s="14"/>
      <c r="C144" s="14"/>
      <c r="D144" s="14"/>
      <c r="E144" s="14"/>
      <c r="F144" s="15"/>
      <c r="G144" s="14"/>
      <c r="H144" s="14"/>
      <c r="I144" s="14"/>
      <c r="J144" s="14"/>
      <c r="K144" s="14"/>
      <c r="L144" s="14"/>
    </row>
    <row r="145" spans="1:12" x14ac:dyDescent="0.3">
      <c r="A145" s="63" t="s">
        <v>0</v>
      </c>
      <c r="B145" s="63"/>
      <c r="C145" s="63"/>
      <c r="D145" s="63"/>
      <c r="E145" s="63"/>
      <c r="F145" s="63"/>
      <c r="G145" s="63"/>
      <c r="H145" s="63"/>
      <c r="I145" s="63"/>
      <c r="J145" s="63"/>
      <c r="K145" s="64"/>
      <c r="L145" s="36" t="s">
        <v>70</v>
      </c>
    </row>
    <row r="146" spans="1:12" x14ac:dyDescent="0.3">
      <c r="A146" s="63" t="s">
        <v>260</v>
      </c>
      <c r="B146" s="63"/>
      <c r="C146" s="63"/>
      <c r="D146" s="63"/>
      <c r="E146" s="63"/>
      <c r="F146" s="63"/>
      <c r="G146" s="63"/>
      <c r="H146" s="63"/>
      <c r="I146" s="63"/>
      <c r="J146" s="63"/>
      <c r="K146" s="63"/>
      <c r="L146" s="35"/>
    </row>
    <row r="147" spans="1:12" x14ac:dyDescent="0.3">
      <c r="A147" s="63" t="s">
        <v>54</v>
      </c>
      <c r="B147" s="63"/>
      <c r="C147" s="63"/>
      <c r="D147" s="63"/>
      <c r="E147" s="63"/>
      <c r="F147" s="63"/>
      <c r="G147" s="63"/>
      <c r="H147" s="63"/>
      <c r="I147" s="63"/>
      <c r="J147" s="63"/>
      <c r="K147" s="63"/>
      <c r="L147" s="35"/>
    </row>
    <row r="148" spans="1:12" x14ac:dyDescent="0.3">
      <c r="A148" s="63" t="s">
        <v>1</v>
      </c>
      <c r="B148" s="63"/>
      <c r="C148" s="63"/>
      <c r="D148" s="63"/>
      <c r="E148" s="63"/>
      <c r="F148" s="63"/>
      <c r="G148" s="63"/>
      <c r="H148" s="63"/>
      <c r="I148" s="63"/>
      <c r="J148" s="63"/>
      <c r="K148" s="63"/>
      <c r="L148" s="35"/>
    </row>
    <row r="149" spans="1:12" x14ac:dyDescent="0.3">
      <c r="A149" s="27" t="s">
        <v>15</v>
      </c>
    </row>
    <row r="150" spans="1:12" x14ac:dyDescent="0.3">
      <c r="A150" s="27" t="s">
        <v>19</v>
      </c>
    </row>
    <row r="151" spans="1:12" x14ac:dyDescent="0.3">
      <c r="A151" s="27" t="s">
        <v>12</v>
      </c>
    </row>
    <row r="152" spans="1:12" x14ac:dyDescent="0.3">
      <c r="A152" s="27" t="s">
        <v>296</v>
      </c>
      <c r="B152" s="1" t="s">
        <v>123</v>
      </c>
    </row>
    <row r="153" spans="1:12" x14ac:dyDescent="0.3">
      <c r="A153" s="57" t="s">
        <v>2</v>
      </c>
      <c r="B153" s="60" t="s">
        <v>3</v>
      </c>
      <c r="C153" s="60" t="s">
        <v>4</v>
      </c>
      <c r="D153" s="60" t="s">
        <v>5</v>
      </c>
      <c r="E153" s="65" t="s">
        <v>6</v>
      </c>
      <c r="F153" s="66"/>
      <c r="G153" s="66"/>
      <c r="H153" s="67"/>
      <c r="I153" s="2" t="s">
        <v>20</v>
      </c>
      <c r="J153" s="60" t="s">
        <v>9</v>
      </c>
      <c r="K153" s="2" t="s">
        <v>10</v>
      </c>
      <c r="L153" s="2" t="s">
        <v>57</v>
      </c>
    </row>
    <row r="154" spans="1:12" x14ac:dyDescent="0.3">
      <c r="A154" s="58"/>
      <c r="B154" s="61"/>
      <c r="C154" s="61"/>
      <c r="D154" s="61"/>
      <c r="E154" s="33">
        <v>2561</v>
      </c>
      <c r="F154" s="33">
        <v>2562</v>
      </c>
      <c r="G154" s="33">
        <v>2563</v>
      </c>
      <c r="H154" s="33">
        <v>2564</v>
      </c>
      <c r="I154" s="3" t="s">
        <v>8</v>
      </c>
      <c r="J154" s="61"/>
      <c r="K154" s="3" t="s">
        <v>11</v>
      </c>
      <c r="L154" s="3" t="s">
        <v>55</v>
      </c>
    </row>
    <row r="155" spans="1:12" x14ac:dyDescent="0.3">
      <c r="A155" s="59"/>
      <c r="B155" s="62"/>
      <c r="C155" s="62"/>
      <c r="D155" s="62"/>
      <c r="E155" s="34" t="s">
        <v>7</v>
      </c>
      <c r="F155" s="4" t="s">
        <v>7</v>
      </c>
      <c r="G155" s="4" t="s">
        <v>7</v>
      </c>
      <c r="H155" s="4" t="s">
        <v>7</v>
      </c>
      <c r="I155" s="4"/>
      <c r="J155" s="62"/>
      <c r="K155" s="34"/>
      <c r="L155" s="4" t="s">
        <v>56</v>
      </c>
    </row>
    <row r="156" spans="1:12" x14ac:dyDescent="0.3">
      <c r="A156" s="49">
        <v>4</v>
      </c>
      <c r="B156" s="6" t="s">
        <v>175</v>
      </c>
      <c r="C156" s="7" t="s">
        <v>177</v>
      </c>
      <c r="D156" s="7" t="s">
        <v>53</v>
      </c>
      <c r="E156" s="9">
        <v>20000</v>
      </c>
      <c r="F156" s="9">
        <v>20000</v>
      </c>
      <c r="G156" s="9">
        <v>20000</v>
      </c>
      <c r="H156" s="9">
        <v>20000</v>
      </c>
      <c r="I156" s="13" t="s">
        <v>180</v>
      </c>
      <c r="J156" s="13" t="s">
        <v>186</v>
      </c>
      <c r="K156" s="7" t="s">
        <v>37</v>
      </c>
      <c r="L156" s="7" t="s">
        <v>174</v>
      </c>
    </row>
    <row r="157" spans="1:12" x14ac:dyDescent="0.3">
      <c r="A157" s="25"/>
      <c r="B157" s="7" t="s">
        <v>176</v>
      </c>
      <c r="C157" s="7" t="s">
        <v>178</v>
      </c>
      <c r="D157" s="13"/>
      <c r="E157" s="10"/>
      <c r="F157" s="7"/>
      <c r="G157" s="7"/>
      <c r="H157" s="7"/>
      <c r="I157" s="13" t="s">
        <v>181</v>
      </c>
      <c r="J157" s="13" t="s">
        <v>187</v>
      </c>
      <c r="K157" s="7" t="s">
        <v>50</v>
      </c>
      <c r="L157" s="7" t="s">
        <v>148</v>
      </c>
    </row>
    <row r="158" spans="1:12" x14ac:dyDescent="0.3">
      <c r="A158" s="25"/>
      <c r="B158" s="7"/>
      <c r="C158" s="7" t="s">
        <v>179</v>
      </c>
      <c r="D158" s="13"/>
      <c r="E158" s="10"/>
      <c r="F158" s="7"/>
      <c r="G158" s="7"/>
      <c r="H158" s="7"/>
      <c r="I158" s="13" t="s">
        <v>182</v>
      </c>
      <c r="J158" s="13" t="s">
        <v>188</v>
      </c>
      <c r="K158" s="7"/>
      <c r="L158" s="7"/>
    </row>
    <row r="159" spans="1:12" x14ac:dyDescent="0.3">
      <c r="A159" s="25"/>
      <c r="B159" s="7"/>
      <c r="C159" s="7"/>
      <c r="D159" s="13"/>
      <c r="E159" s="10"/>
      <c r="F159" s="7"/>
      <c r="G159" s="7"/>
      <c r="H159" s="7"/>
      <c r="I159" s="13" t="s">
        <v>183</v>
      </c>
      <c r="J159" s="13" t="s">
        <v>189</v>
      </c>
      <c r="K159" s="7"/>
      <c r="L159" s="7"/>
    </row>
    <row r="160" spans="1:12" x14ac:dyDescent="0.3">
      <c r="A160" s="25"/>
      <c r="B160" s="7"/>
      <c r="C160" s="7"/>
      <c r="D160" s="13"/>
      <c r="E160" s="10"/>
      <c r="F160" s="7"/>
      <c r="G160" s="7"/>
      <c r="H160" s="7"/>
      <c r="I160" s="13" t="s">
        <v>184</v>
      </c>
      <c r="J160" s="7"/>
      <c r="K160" s="7"/>
      <c r="L160" s="7"/>
    </row>
    <row r="161" spans="1:12" x14ac:dyDescent="0.3">
      <c r="A161" s="25"/>
      <c r="B161" s="7"/>
      <c r="C161" s="7"/>
      <c r="D161" s="13"/>
      <c r="E161" s="10"/>
      <c r="F161" s="7"/>
      <c r="G161" s="7"/>
      <c r="H161" s="7"/>
      <c r="I161" s="13" t="s">
        <v>185</v>
      </c>
      <c r="J161" s="7"/>
      <c r="K161" s="7"/>
      <c r="L161" s="7"/>
    </row>
    <row r="162" spans="1:12" x14ac:dyDescent="0.3">
      <c r="A162" s="25"/>
      <c r="B162" s="7"/>
      <c r="C162" s="7"/>
      <c r="D162" s="13"/>
      <c r="E162" s="10"/>
      <c r="F162" s="7"/>
      <c r="G162" s="7"/>
      <c r="H162" s="7"/>
      <c r="I162" s="7"/>
      <c r="J162" s="7"/>
      <c r="K162" s="7"/>
      <c r="L162" s="7"/>
    </row>
    <row r="163" spans="1:12" x14ac:dyDescent="0.3">
      <c r="A163" s="25"/>
      <c r="B163" s="7"/>
      <c r="C163" s="7"/>
      <c r="D163" s="13"/>
      <c r="E163" s="10"/>
      <c r="F163" s="7"/>
      <c r="G163" s="7"/>
      <c r="H163" s="7"/>
      <c r="I163" s="7"/>
      <c r="J163" s="7"/>
      <c r="K163" s="7"/>
      <c r="L163" s="7"/>
    </row>
    <row r="164" spans="1:12" x14ac:dyDescent="0.3">
      <c r="A164" s="25"/>
      <c r="B164" s="7"/>
      <c r="C164" s="7"/>
      <c r="D164" s="13"/>
      <c r="E164" s="10"/>
      <c r="F164" s="10"/>
      <c r="G164" s="10"/>
      <c r="H164" s="10"/>
      <c r="I164" s="7"/>
      <c r="J164" s="7"/>
      <c r="K164" s="7"/>
      <c r="L164" s="7"/>
    </row>
    <row r="165" spans="1:12" x14ac:dyDescent="0.3">
      <c r="A165" s="22"/>
      <c r="B165" s="7"/>
      <c r="C165" s="13"/>
      <c r="D165" s="13"/>
      <c r="E165" s="10"/>
      <c r="F165" s="10"/>
      <c r="G165" s="10"/>
      <c r="H165" s="10"/>
      <c r="I165" s="13"/>
      <c r="J165" s="7"/>
      <c r="K165" s="7"/>
      <c r="L165" s="7"/>
    </row>
    <row r="166" spans="1:12" x14ac:dyDescent="0.3">
      <c r="A166" s="44" t="s">
        <v>286</v>
      </c>
      <c r="B166" s="45" t="s">
        <v>291</v>
      </c>
      <c r="C166" s="47"/>
      <c r="D166" s="47"/>
      <c r="E166" s="46">
        <f>E108+E113+E132+E156</f>
        <v>100000</v>
      </c>
      <c r="F166" s="46">
        <f>F108+F113+F132+F156</f>
        <v>100000</v>
      </c>
      <c r="G166" s="46">
        <f>G108+G113+G132+G156</f>
        <v>100000</v>
      </c>
      <c r="H166" s="46">
        <f>H108+H113+H132+H156</f>
        <v>100000</v>
      </c>
      <c r="I166" s="47"/>
      <c r="J166" s="45"/>
      <c r="K166" s="45"/>
      <c r="L166" s="45"/>
    </row>
    <row r="167" spans="1:12" x14ac:dyDescent="0.3">
      <c r="A167" s="29"/>
      <c r="B167" s="14"/>
      <c r="C167" s="14"/>
      <c r="D167" s="14"/>
      <c r="E167" s="14"/>
      <c r="F167" s="14">
        <v>116</v>
      </c>
      <c r="G167" s="14"/>
      <c r="H167" s="14"/>
      <c r="I167" s="14"/>
      <c r="J167" s="14"/>
      <c r="K167" s="14"/>
      <c r="L167" s="14"/>
    </row>
  </sheetData>
  <mergeCells count="70">
    <mergeCell ref="A124:K124"/>
    <mergeCell ref="A105:A107"/>
    <mergeCell ref="A1:K1"/>
    <mergeCell ref="A2:K2"/>
    <mergeCell ref="A3:K3"/>
    <mergeCell ref="A4:K4"/>
    <mergeCell ref="A25:K25"/>
    <mergeCell ref="D81:D83"/>
    <mergeCell ref="J81:J83"/>
    <mergeCell ref="E105:H105"/>
    <mergeCell ref="D105:D107"/>
    <mergeCell ref="J105:J107"/>
    <mergeCell ref="D9:D11"/>
    <mergeCell ref="J9:J11"/>
    <mergeCell ref="E9:H9"/>
    <mergeCell ref="B57:B59"/>
    <mergeCell ref="A99:K99"/>
    <mergeCell ref="A100:K100"/>
    <mergeCell ref="A121:K121"/>
    <mergeCell ref="A122:K122"/>
    <mergeCell ref="A123:K123"/>
    <mergeCell ref="B105:B107"/>
    <mergeCell ref="C105:C107"/>
    <mergeCell ref="A75:K75"/>
    <mergeCell ref="A76:K76"/>
    <mergeCell ref="A97:K97"/>
    <mergeCell ref="A98:K98"/>
    <mergeCell ref="E81:H81"/>
    <mergeCell ref="J153:J155"/>
    <mergeCell ref="B129:B131"/>
    <mergeCell ref="C129:C131"/>
    <mergeCell ref="D129:D131"/>
    <mergeCell ref="J129:J131"/>
    <mergeCell ref="E153:H153"/>
    <mergeCell ref="A145:K145"/>
    <mergeCell ref="A146:K146"/>
    <mergeCell ref="A147:K147"/>
    <mergeCell ref="E129:H129"/>
    <mergeCell ref="A129:A131"/>
    <mergeCell ref="A153:A155"/>
    <mergeCell ref="B153:B155"/>
    <mergeCell ref="C153:C155"/>
    <mergeCell ref="D153:D155"/>
    <mergeCell ref="A148:K148"/>
    <mergeCell ref="A28:K28"/>
    <mergeCell ref="E33:H33"/>
    <mergeCell ref="E57:H57"/>
    <mergeCell ref="D57:D59"/>
    <mergeCell ref="J57:J59"/>
    <mergeCell ref="B33:B35"/>
    <mergeCell ref="C33:C35"/>
    <mergeCell ref="D33:D35"/>
    <mergeCell ref="J33:J35"/>
    <mergeCell ref="C57:C59"/>
    <mergeCell ref="A9:A11"/>
    <mergeCell ref="B9:B11"/>
    <mergeCell ref="C9:C11"/>
    <mergeCell ref="A33:A35"/>
    <mergeCell ref="A81:A83"/>
    <mergeCell ref="B81:B83"/>
    <mergeCell ref="C81:C83"/>
    <mergeCell ref="A49:K49"/>
    <mergeCell ref="A50:K50"/>
    <mergeCell ref="A51:K51"/>
    <mergeCell ref="A52:K52"/>
    <mergeCell ref="A73:K73"/>
    <mergeCell ref="A74:K74"/>
    <mergeCell ref="A57:A59"/>
    <mergeCell ref="A26:K26"/>
    <mergeCell ref="A27:K27"/>
  </mergeCells>
  <pageMargins left="0.31496062992125984" right="0.11811023622047245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3"/>
  <sheetViews>
    <sheetView topLeftCell="A7" workbookViewId="0">
      <selection activeCell="A20" sqref="A20:XFD20"/>
    </sheetView>
  </sheetViews>
  <sheetFormatPr defaultRowHeight="20.25" x14ac:dyDescent="0.3"/>
  <cols>
    <col min="1" max="1" width="4.75" style="27" customWidth="1"/>
    <col min="2" max="2" width="19.25" style="1" customWidth="1"/>
    <col min="3" max="3" width="15.875" style="1" customWidth="1"/>
    <col min="4" max="4" width="13.125" style="1" customWidth="1"/>
    <col min="5" max="5" width="8.5" style="1" customWidth="1"/>
    <col min="6" max="6" width="8.75" style="1" customWidth="1"/>
    <col min="7" max="8" width="8.375" style="1" customWidth="1"/>
    <col min="9" max="9" width="11.25" style="1" customWidth="1"/>
    <col min="10" max="10" width="14" style="1" customWidth="1"/>
    <col min="11" max="11" width="10.75" style="1" customWidth="1"/>
    <col min="12" max="12" width="9.25" style="26" customWidth="1"/>
  </cols>
  <sheetData>
    <row r="1" spans="1:12" s="1" customFormat="1" x14ac:dyDescent="0.3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4"/>
      <c r="L1" s="36" t="s">
        <v>70</v>
      </c>
    </row>
    <row r="2" spans="1:12" s="1" customFormat="1" x14ac:dyDescent="0.3">
      <c r="A2" s="63" t="s">
        <v>260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35"/>
    </row>
    <row r="3" spans="1:12" s="1" customFormat="1" x14ac:dyDescent="0.3">
      <c r="A3" s="63" t="s">
        <v>54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35"/>
    </row>
    <row r="4" spans="1:12" s="1" customFormat="1" x14ac:dyDescent="0.3">
      <c r="A4" s="63" t="s">
        <v>1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35"/>
    </row>
    <row r="5" spans="1:12" x14ac:dyDescent="0.3">
      <c r="A5" s="27" t="s">
        <v>17</v>
      </c>
    </row>
    <row r="6" spans="1:12" x14ac:dyDescent="0.3">
      <c r="A6" s="27" t="s">
        <v>27</v>
      </c>
    </row>
    <row r="7" spans="1:12" x14ac:dyDescent="0.3">
      <c r="A7" s="27">
        <v>3.1</v>
      </c>
      <c r="B7" s="1" t="s">
        <v>51</v>
      </c>
    </row>
    <row r="8" spans="1:12" s="1" customFormat="1" x14ac:dyDescent="0.3">
      <c r="A8" s="57" t="s">
        <v>2</v>
      </c>
      <c r="B8" s="60" t="s">
        <v>3</v>
      </c>
      <c r="C8" s="60" t="s">
        <v>4</v>
      </c>
      <c r="D8" s="60" t="s">
        <v>5</v>
      </c>
      <c r="E8" s="65" t="s">
        <v>6</v>
      </c>
      <c r="F8" s="66"/>
      <c r="G8" s="66"/>
      <c r="H8" s="67"/>
      <c r="I8" s="2" t="s">
        <v>20</v>
      </c>
      <c r="J8" s="60" t="s">
        <v>9</v>
      </c>
      <c r="K8" s="2" t="s">
        <v>10</v>
      </c>
      <c r="L8" s="2" t="s">
        <v>57</v>
      </c>
    </row>
    <row r="9" spans="1:12" s="1" customFormat="1" x14ac:dyDescent="0.3">
      <c r="A9" s="58"/>
      <c r="B9" s="61"/>
      <c r="C9" s="61"/>
      <c r="D9" s="61"/>
      <c r="E9" s="33">
        <v>2561</v>
      </c>
      <c r="F9" s="33">
        <v>2562</v>
      </c>
      <c r="G9" s="33">
        <v>2563</v>
      </c>
      <c r="H9" s="33">
        <v>2564</v>
      </c>
      <c r="I9" s="3" t="s">
        <v>8</v>
      </c>
      <c r="J9" s="61"/>
      <c r="K9" s="3" t="s">
        <v>11</v>
      </c>
      <c r="L9" s="3" t="s">
        <v>55</v>
      </c>
    </row>
    <row r="10" spans="1:12" s="1" customFormat="1" x14ac:dyDescent="0.3">
      <c r="A10" s="59"/>
      <c r="B10" s="62"/>
      <c r="C10" s="62"/>
      <c r="D10" s="62"/>
      <c r="E10" s="34" t="s">
        <v>7</v>
      </c>
      <c r="F10" s="4" t="s">
        <v>7</v>
      </c>
      <c r="G10" s="4" t="s">
        <v>7</v>
      </c>
      <c r="H10" s="4" t="s">
        <v>7</v>
      </c>
      <c r="I10" s="4"/>
      <c r="J10" s="62"/>
      <c r="K10" s="34"/>
      <c r="L10" s="4" t="s">
        <v>56</v>
      </c>
    </row>
    <row r="11" spans="1:12" x14ac:dyDescent="0.3">
      <c r="A11" s="50">
        <v>1</v>
      </c>
      <c r="B11" s="7" t="s">
        <v>241</v>
      </c>
      <c r="C11" s="7" t="s">
        <v>244</v>
      </c>
      <c r="D11" s="7" t="s">
        <v>252</v>
      </c>
      <c r="E11" s="10">
        <v>50000</v>
      </c>
      <c r="F11" s="10">
        <v>50000</v>
      </c>
      <c r="G11" s="10">
        <v>50000</v>
      </c>
      <c r="H11" s="10">
        <v>50000</v>
      </c>
      <c r="I11" s="7" t="s">
        <v>31</v>
      </c>
      <c r="J11" s="7" t="s">
        <v>25</v>
      </c>
      <c r="K11" s="3" t="s">
        <v>36</v>
      </c>
      <c r="L11" s="3" t="s">
        <v>250</v>
      </c>
    </row>
    <row r="12" spans="1:12" x14ac:dyDescent="0.3">
      <c r="A12" s="22"/>
      <c r="B12" s="7" t="s">
        <v>242</v>
      </c>
      <c r="C12" s="7" t="s">
        <v>245</v>
      </c>
      <c r="D12" s="7"/>
      <c r="E12" s="10"/>
      <c r="F12" s="7"/>
      <c r="G12" s="7"/>
      <c r="H12" s="7"/>
      <c r="I12" s="7" t="s">
        <v>248</v>
      </c>
      <c r="J12" s="7" t="s">
        <v>26</v>
      </c>
      <c r="K12" s="3"/>
      <c r="L12" s="3" t="s">
        <v>251</v>
      </c>
    </row>
    <row r="13" spans="1:12" x14ac:dyDescent="0.3">
      <c r="A13" s="22"/>
      <c r="B13" s="7" t="s">
        <v>243</v>
      </c>
      <c r="C13" s="7" t="s">
        <v>246</v>
      </c>
      <c r="D13" s="7"/>
      <c r="E13" s="10"/>
      <c r="F13" s="7"/>
      <c r="G13" s="7"/>
      <c r="H13" s="7"/>
      <c r="I13" s="7" t="s">
        <v>249</v>
      </c>
      <c r="J13" s="7"/>
      <c r="K13" s="7"/>
      <c r="L13" s="3"/>
    </row>
    <row r="14" spans="1:12" x14ac:dyDescent="0.3">
      <c r="A14" s="22"/>
      <c r="B14" s="7"/>
      <c r="C14" s="7" t="s">
        <v>247</v>
      </c>
      <c r="D14" s="7"/>
      <c r="E14" s="10"/>
      <c r="F14" s="7"/>
      <c r="G14" s="7"/>
      <c r="H14" s="7"/>
      <c r="I14" s="7"/>
      <c r="J14" s="7"/>
      <c r="K14" s="7"/>
      <c r="L14" s="3"/>
    </row>
    <row r="15" spans="1:12" x14ac:dyDescent="0.3">
      <c r="A15" s="25">
        <v>2</v>
      </c>
      <c r="B15" s="7" t="s">
        <v>253</v>
      </c>
      <c r="C15" s="7" t="s">
        <v>244</v>
      </c>
      <c r="D15" s="7" t="s">
        <v>256</v>
      </c>
      <c r="E15" s="10">
        <v>50000</v>
      </c>
      <c r="F15" s="10">
        <v>50000</v>
      </c>
      <c r="G15" s="10">
        <v>50000</v>
      </c>
      <c r="H15" s="10">
        <v>50000</v>
      </c>
      <c r="I15" s="7" t="s">
        <v>31</v>
      </c>
      <c r="J15" s="7" t="s">
        <v>25</v>
      </c>
      <c r="K15" s="3" t="s">
        <v>36</v>
      </c>
      <c r="L15" s="3" t="s">
        <v>259</v>
      </c>
    </row>
    <row r="16" spans="1:12" x14ac:dyDescent="0.3">
      <c r="A16" s="22"/>
      <c r="B16" s="7" t="s">
        <v>254</v>
      </c>
      <c r="C16" s="7" t="s">
        <v>245</v>
      </c>
      <c r="D16" s="7" t="s">
        <v>257</v>
      </c>
      <c r="E16" s="10"/>
      <c r="F16" s="10"/>
      <c r="G16" s="10"/>
      <c r="H16" s="10"/>
      <c r="I16" s="7" t="s">
        <v>248</v>
      </c>
      <c r="J16" s="7" t="s">
        <v>26</v>
      </c>
      <c r="K16" s="3"/>
      <c r="L16" s="3"/>
    </row>
    <row r="17" spans="1:12" x14ac:dyDescent="0.3">
      <c r="A17" s="22"/>
      <c r="B17" s="7" t="s">
        <v>255</v>
      </c>
      <c r="C17" s="7" t="s">
        <v>246</v>
      </c>
      <c r="D17" s="7" t="s">
        <v>258</v>
      </c>
      <c r="E17" s="10"/>
      <c r="F17" s="10"/>
      <c r="G17" s="10"/>
      <c r="H17" s="10"/>
      <c r="I17" s="7" t="s">
        <v>249</v>
      </c>
      <c r="J17" s="7"/>
      <c r="K17" s="7"/>
      <c r="L17" s="3"/>
    </row>
    <row r="18" spans="1:12" x14ac:dyDescent="0.3">
      <c r="A18" s="22"/>
      <c r="B18" s="7"/>
      <c r="C18" s="7" t="s">
        <v>247</v>
      </c>
      <c r="D18" s="7"/>
      <c r="E18" s="10"/>
      <c r="F18" s="10"/>
      <c r="G18" s="10"/>
      <c r="H18" s="10"/>
      <c r="I18" s="7"/>
      <c r="J18" s="7"/>
      <c r="K18" s="7"/>
      <c r="L18" s="3"/>
    </row>
    <row r="19" spans="1:12" x14ac:dyDescent="0.3">
      <c r="A19" s="22"/>
      <c r="B19" s="7"/>
      <c r="C19" s="7"/>
      <c r="D19" s="7"/>
      <c r="E19" s="10"/>
      <c r="F19" s="10"/>
      <c r="G19" s="10"/>
      <c r="H19" s="10"/>
      <c r="I19" s="7"/>
      <c r="J19" s="7"/>
      <c r="K19" s="7"/>
      <c r="L19" s="3"/>
    </row>
    <row r="20" spans="1:12" x14ac:dyDescent="0.3">
      <c r="A20" s="22"/>
      <c r="B20" s="7"/>
      <c r="C20" s="7"/>
      <c r="D20" s="7"/>
      <c r="E20" s="10"/>
      <c r="F20" s="10"/>
      <c r="G20" s="10"/>
      <c r="H20" s="10"/>
      <c r="I20" s="7"/>
      <c r="J20" s="7"/>
      <c r="K20" s="7"/>
      <c r="L20" s="3"/>
    </row>
    <row r="21" spans="1:12" x14ac:dyDescent="0.3">
      <c r="A21" s="22"/>
      <c r="B21" s="7"/>
      <c r="C21" s="7"/>
      <c r="D21" s="7"/>
      <c r="E21" s="10"/>
      <c r="F21" s="10"/>
      <c r="G21" s="10"/>
      <c r="H21" s="10"/>
      <c r="I21" s="7"/>
      <c r="J21" s="7"/>
      <c r="K21" s="7"/>
      <c r="L21" s="3"/>
    </row>
    <row r="22" spans="1:12" x14ac:dyDescent="0.3">
      <c r="A22" s="44" t="s">
        <v>286</v>
      </c>
      <c r="B22" s="45" t="s">
        <v>292</v>
      </c>
      <c r="C22" s="45"/>
      <c r="D22" s="45"/>
      <c r="E22" s="46">
        <f>E11+E15</f>
        <v>100000</v>
      </c>
      <c r="F22" s="46">
        <f>F11+F15</f>
        <v>100000</v>
      </c>
      <c r="G22" s="46">
        <f>G11+G15</f>
        <v>100000</v>
      </c>
      <c r="H22" s="46">
        <f>H11+H15</f>
        <v>100000</v>
      </c>
      <c r="I22" s="45"/>
      <c r="J22" s="45"/>
      <c r="K22" s="45"/>
      <c r="L22" s="48"/>
    </row>
    <row r="23" spans="1:12" x14ac:dyDescent="0.3">
      <c r="A23" s="51"/>
      <c r="B23" s="19"/>
      <c r="C23" s="19"/>
      <c r="D23" s="19"/>
      <c r="E23" s="19"/>
      <c r="F23" s="19">
        <v>117</v>
      </c>
      <c r="G23" s="19"/>
      <c r="H23" s="19"/>
      <c r="I23" s="19"/>
      <c r="J23" s="19"/>
      <c r="K23" s="19"/>
      <c r="L23" s="24"/>
    </row>
  </sheetData>
  <mergeCells count="10">
    <mergeCell ref="A1:K1"/>
    <mergeCell ref="A2:K2"/>
    <mergeCell ref="A3:K3"/>
    <mergeCell ref="A4:K4"/>
    <mergeCell ref="A8:A10"/>
    <mergeCell ref="B8:B10"/>
    <mergeCell ref="C8:C10"/>
    <mergeCell ref="D8:D10"/>
    <mergeCell ref="J8:J10"/>
    <mergeCell ref="E8:H8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6"/>
  <sheetViews>
    <sheetView workbookViewId="0">
      <selection activeCell="B17" sqref="B17"/>
    </sheetView>
  </sheetViews>
  <sheetFormatPr defaultRowHeight="20.25" x14ac:dyDescent="0.3"/>
  <cols>
    <col min="1" max="1" width="4.75" style="27" customWidth="1"/>
    <col min="2" max="2" width="18.125" style="1" customWidth="1"/>
    <col min="3" max="3" width="16.75" style="1" customWidth="1"/>
    <col min="4" max="4" width="15" style="1" customWidth="1"/>
    <col min="5" max="5" width="8.25" style="1" customWidth="1"/>
    <col min="6" max="6" width="9" style="1" customWidth="1"/>
    <col min="7" max="7" width="8.625" style="1" customWidth="1"/>
    <col min="8" max="8" width="8.75" style="1" customWidth="1"/>
    <col min="9" max="9" width="11.875" style="1" customWidth="1"/>
    <col min="10" max="10" width="14.625" style="1" customWidth="1"/>
    <col min="11" max="11" width="9.625" style="1" customWidth="1"/>
    <col min="12" max="12" width="8.625" style="26" customWidth="1"/>
  </cols>
  <sheetData>
    <row r="1" spans="1:12" s="1" customFormat="1" x14ac:dyDescent="0.3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4"/>
      <c r="L1" s="36" t="s">
        <v>70</v>
      </c>
    </row>
    <row r="2" spans="1:12" s="1" customFormat="1" x14ac:dyDescent="0.3">
      <c r="A2" s="63" t="s">
        <v>260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35"/>
    </row>
    <row r="3" spans="1:12" s="1" customFormat="1" x14ac:dyDescent="0.3">
      <c r="A3" s="63" t="s">
        <v>54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35"/>
    </row>
    <row r="4" spans="1:12" s="1" customFormat="1" x14ac:dyDescent="0.3">
      <c r="A4" s="63" t="s">
        <v>1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35"/>
    </row>
    <row r="5" spans="1:12" x14ac:dyDescent="0.3">
      <c r="A5" s="27" t="s">
        <v>15</v>
      </c>
    </row>
    <row r="6" spans="1:12" x14ac:dyDescent="0.3">
      <c r="A6" s="27" t="s">
        <v>16</v>
      </c>
    </row>
    <row r="7" spans="1:12" x14ac:dyDescent="0.3">
      <c r="A7" s="27" t="s">
        <v>18</v>
      </c>
    </row>
    <row r="8" spans="1:12" x14ac:dyDescent="0.3">
      <c r="A8" s="27">
        <v>6.1</v>
      </c>
      <c r="B8" s="1" t="s">
        <v>52</v>
      </c>
    </row>
    <row r="9" spans="1:12" s="1" customFormat="1" x14ac:dyDescent="0.3">
      <c r="A9" s="57" t="s">
        <v>2</v>
      </c>
      <c r="B9" s="60" t="s">
        <v>3</v>
      </c>
      <c r="C9" s="60" t="s">
        <v>4</v>
      </c>
      <c r="D9" s="60" t="s">
        <v>5</v>
      </c>
      <c r="E9" s="65" t="s">
        <v>6</v>
      </c>
      <c r="F9" s="66"/>
      <c r="G9" s="66"/>
      <c r="H9" s="67"/>
      <c r="I9" s="2" t="s">
        <v>20</v>
      </c>
      <c r="J9" s="60" t="s">
        <v>9</v>
      </c>
      <c r="K9" s="2" t="s">
        <v>10</v>
      </c>
      <c r="L9" s="2" t="s">
        <v>57</v>
      </c>
    </row>
    <row r="10" spans="1:12" s="1" customFormat="1" x14ac:dyDescent="0.3">
      <c r="A10" s="58"/>
      <c r="B10" s="61"/>
      <c r="C10" s="61"/>
      <c r="D10" s="61"/>
      <c r="E10" s="33">
        <v>2561</v>
      </c>
      <c r="F10" s="33">
        <v>2562</v>
      </c>
      <c r="G10" s="33">
        <v>2563</v>
      </c>
      <c r="H10" s="33">
        <v>2564</v>
      </c>
      <c r="I10" s="3" t="s">
        <v>8</v>
      </c>
      <c r="J10" s="61"/>
      <c r="K10" s="3" t="s">
        <v>11</v>
      </c>
      <c r="L10" s="3" t="s">
        <v>55</v>
      </c>
    </row>
    <row r="11" spans="1:12" s="1" customFormat="1" x14ac:dyDescent="0.3">
      <c r="A11" s="59"/>
      <c r="B11" s="62"/>
      <c r="C11" s="62"/>
      <c r="D11" s="62"/>
      <c r="E11" s="34" t="s">
        <v>7</v>
      </c>
      <c r="F11" s="4" t="s">
        <v>7</v>
      </c>
      <c r="G11" s="4" t="s">
        <v>7</v>
      </c>
      <c r="H11" s="4" t="s">
        <v>7</v>
      </c>
      <c r="I11" s="4"/>
      <c r="J11" s="62"/>
      <c r="K11" s="34"/>
      <c r="L11" s="4" t="s">
        <v>56</v>
      </c>
    </row>
    <row r="12" spans="1:12" x14ac:dyDescent="0.3">
      <c r="A12" s="49">
        <v>1</v>
      </c>
      <c r="B12" s="6" t="s">
        <v>190</v>
      </c>
      <c r="C12" s="6" t="s">
        <v>194</v>
      </c>
      <c r="D12" s="6" t="s">
        <v>198</v>
      </c>
      <c r="E12" s="9">
        <v>30000</v>
      </c>
      <c r="F12" s="9">
        <v>30000</v>
      </c>
      <c r="G12" s="9">
        <v>30000</v>
      </c>
      <c r="H12" s="9">
        <v>30000</v>
      </c>
      <c r="I12" s="6" t="s">
        <v>31</v>
      </c>
      <c r="J12" s="6" t="s">
        <v>203</v>
      </c>
      <c r="K12" s="6" t="s">
        <v>36</v>
      </c>
      <c r="L12" s="2" t="s">
        <v>29</v>
      </c>
    </row>
    <row r="13" spans="1:12" x14ac:dyDescent="0.3">
      <c r="A13" s="25"/>
      <c r="B13" s="7" t="s">
        <v>191</v>
      </c>
      <c r="C13" s="7" t="s">
        <v>195</v>
      </c>
      <c r="D13" s="7" t="s">
        <v>199</v>
      </c>
      <c r="E13" s="7"/>
      <c r="F13" s="7"/>
      <c r="G13" s="7"/>
      <c r="H13" s="7"/>
      <c r="I13" s="7" t="s">
        <v>33</v>
      </c>
      <c r="J13" s="7" t="s">
        <v>204</v>
      </c>
      <c r="K13" s="7"/>
      <c r="L13" s="3" t="s">
        <v>208</v>
      </c>
    </row>
    <row r="14" spans="1:12" x14ac:dyDescent="0.3">
      <c r="A14" s="25"/>
      <c r="B14" s="7" t="s">
        <v>192</v>
      </c>
      <c r="C14" s="7" t="s">
        <v>28</v>
      </c>
      <c r="D14" s="7" t="s">
        <v>200</v>
      </c>
      <c r="E14" s="7"/>
      <c r="F14" s="7"/>
      <c r="G14" s="7"/>
      <c r="H14" s="7"/>
      <c r="I14" s="7" t="s">
        <v>202</v>
      </c>
      <c r="J14" s="7" t="s">
        <v>205</v>
      </c>
      <c r="K14" s="7"/>
      <c r="L14" s="3"/>
    </row>
    <row r="15" spans="1:12" x14ac:dyDescent="0.3">
      <c r="A15" s="25"/>
      <c r="B15" s="7" t="s">
        <v>193</v>
      </c>
      <c r="C15" s="7" t="s">
        <v>196</v>
      </c>
      <c r="D15" s="7" t="s">
        <v>201</v>
      </c>
      <c r="E15" s="7"/>
      <c r="F15" s="7"/>
      <c r="G15" s="7"/>
      <c r="H15" s="7"/>
      <c r="I15" s="7"/>
      <c r="J15" s="7" t="s">
        <v>195</v>
      </c>
      <c r="K15" s="7"/>
      <c r="L15" s="3"/>
    </row>
    <row r="16" spans="1:12" x14ac:dyDescent="0.3">
      <c r="A16" s="25"/>
      <c r="B16" s="7" t="s">
        <v>201</v>
      </c>
      <c r="C16" s="7" t="s">
        <v>197</v>
      </c>
      <c r="D16" s="7" t="s">
        <v>148</v>
      </c>
      <c r="E16" s="7"/>
      <c r="F16" s="7"/>
      <c r="G16" s="7"/>
      <c r="H16" s="7"/>
      <c r="I16" s="7"/>
      <c r="J16" s="7" t="s">
        <v>206</v>
      </c>
      <c r="K16" s="7"/>
      <c r="L16" s="3"/>
    </row>
    <row r="17" spans="1:12" x14ac:dyDescent="0.3">
      <c r="A17" s="25"/>
      <c r="B17" s="7"/>
      <c r="C17" s="7"/>
      <c r="D17" s="7"/>
      <c r="E17" s="7"/>
      <c r="F17" s="7"/>
      <c r="G17" s="7"/>
      <c r="H17" s="7"/>
      <c r="I17" s="7"/>
      <c r="J17" s="7" t="s">
        <v>207</v>
      </c>
      <c r="K17" s="7"/>
      <c r="L17" s="3"/>
    </row>
    <row r="18" spans="1:12" x14ac:dyDescent="0.3">
      <c r="A18" s="25">
        <v>2</v>
      </c>
      <c r="B18" s="7" t="s">
        <v>209</v>
      </c>
      <c r="C18" s="7" t="s">
        <v>210</v>
      </c>
      <c r="D18" s="7" t="s">
        <v>213</v>
      </c>
      <c r="E18" s="10">
        <v>30000</v>
      </c>
      <c r="F18" s="10">
        <v>30000</v>
      </c>
      <c r="G18" s="10">
        <v>30000</v>
      </c>
      <c r="H18" s="10">
        <v>30000</v>
      </c>
      <c r="I18" s="7" t="s">
        <v>31</v>
      </c>
      <c r="J18" s="7" t="s">
        <v>219</v>
      </c>
      <c r="K18" s="7" t="s">
        <v>36</v>
      </c>
      <c r="L18" s="3" t="s">
        <v>102</v>
      </c>
    </row>
    <row r="19" spans="1:12" x14ac:dyDescent="0.3">
      <c r="A19" s="25"/>
      <c r="B19" s="7"/>
      <c r="C19" s="7" t="s">
        <v>211</v>
      </c>
      <c r="D19" s="7"/>
      <c r="E19" s="10"/>
      <c r="F19" s="10"/>
      <c r="G19" s="10"/>
      <c r="H19" s="10"/>
      <c r="I19" s="7" t="s">
        <v>214</v>
      </c>
      <c r="J19" s="7" t="s">
        <v>216</v>
      </c>
      <c r="K19" s="7"/>
      <c r="L19" s="3" t="s">
        <v>220</v>
      </c>
    </row>
    <row r="20" spans="1:12" x14ac:dyDescent="0.3">
      <c r="A20" s="25"/>
      <c r="B20" s="7"/>
      <c r="C20" s="7" t="s">
        <v>212</v>
      </c>
      <c r="D20" s="7"/>
      <c r="E20" s="7"/>
      <c r="F20" s="7"/>
      <c r="G20" s="7"/>
      <c r="H20" s="7"/>
      <c r="I20" s="7" t="s">
        <v>215</v>
      </c>
      <c r="J20" s="7" t="s">
        <v>217</v>
      </c>
      <c r="K20" s="7"/>
      <c r="L20" s="3" t="s">
        <v>139</v>
      </c>
    </row>
    <row r="21" spans="1:12" x14ac:dyDescent="0.3">
      <c r="A21" s="25"/>
      <c r="B21" s="7"/>
      <c r="C21" s="7"/>
      <c r="D21" s="7"/>
      <c r="E21" s="7"/>
      <c r="F21" s="7"/>
      <c r="G21" s="7"/>
      <c r="H21" s="7"/>
      <c r="I21" s="7"/>
      <c r="J21" s="7" t="s">
        <v>218</v>
      </c>
      <c r="K21" s="7"/>
      <c r="L21" s="3"/>
    </row>
    <row r="22" spans="1:12" x14ac:dyDescent="0.3">
      <c r="A22" s="25"/>
      <c r="B22" s="7"/>
      <c r="C22" s="7"/>
      <c r="D22" s="7"/>
      <c r="E22" s="7"/>
      <c r="F22" s="7"/>
      <c r="G22" s="7"/>
      <c r="H22" s="7"/>
      <c r="I22" s="7"/>
      <c r="J22" s="7"/>
      <c r="K22" s="7"/>
      <c r="L22" s="3"/>
    </row>
    <row r="23" spans="1:12" x14ac:dyDescent="0.3">
      <c r="A23" s="52"/>
      <c r="B23" s="19"/>
      <c r="C23" s="19"/>
      <c r="D23" s="19"/>
      <c r="E23" s="19">
        <v>119</v>
      </c>
      <c r="F23" s="19"/>
      <c r="G23" s="19"/>
      <c r="H23" s="19"/>
      <c r="I23" s="19"/>
      <c r="J23" s="19"/>
      <c r="K23" s="19"/>
      <c r="L23" s="24"/>
    </row>
    <row r="24" spans="1:12" s="1" customFormat="1" x14ac:dyDescent="0.3">
      <c r="A24" s="63" t="s">
        <v>0</v>
      </c>
      <c r="B24" s="63"/>
      <c r="C24" s="63"/>
      <c r="D24" s="63"/>
      <c r="E24" s="63"/>
      <c r="F24" s="63"/>
      <c r="G24" s="63"/>
      <c r="H24" s="63"/>
      <c r="I24" s="63"/>
      <c r="J24" s="63"/>
      <c r="K24" s="64"/>
      <c r="L24" s="36" t="s">
        <v>70</v>
      </c>
    </row>
    <row r="25" spans="1:12" s="1" customFormat="1" x14ac:dyDescent="0.3">
      <c r="A25" s="63" t="s">
        <v>260</v>
      </c>
      <c r="B25" s="63"/>
      <c r="C25" s="63"/>
      <c r="D25" s="63"/>
      <c r="E25" s="63"/>
      <c r="F25" s="63"/>
      <c r="G25" s="63"/>
      <c r="H25" s="63"/>
      <c r="I25" s="63"/>
      <c r="J25" s="63"/>
      <c r="K25" s="63"/>
      <c r="L25" s="35"/>
    </row>
    <row r="26" spans="1:12" s="1" customFormat="1" x14ac:dyDescent="0.3">
      <c r="A26" s="63" t="s">
        <v>54</v>
      </c>
      <c r="B26" s="63"/>
      <c r="C26" s="63"/>
      <c r="D26" s="63"/>
      <c r="E26" s="63"/>
      <c r="F26" s="63"/>
      <c r="G26" s="63"/>
      <c r="H26" s="63"/>
      <c r="I26" s="63"/>
      <c r="J26" s="63"/>
      <c r="K26" s="63"/>
      <c r="L26" s="35"/>
    </row>
    <row r="27" spans="1:12" s="1" customFormat="1" x14ac:dyDescent="0.3">
      <c r="A27" s="63" t="s">
        <v>1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35"/>
    </row>
    <row r="28" spans="1:12" x14ac:dyDescent="0.3">
      <c r="A28" s="27" t="s">
        <v>15</v>
      </c>
    </row>
    <row r="29" spans="1:12" x14ac:dyDescent="0.3">
      <c r="A29" s="27" t="s">
        <v>16</v>
      </c>
    </row>
    <row r="30" spans="1:12" x14ac:dyDescent="0.3">
      <c r="A30" s="27" t="s">
        <v>18</v>
      </c>
    </row>
    <row r="31" spans="1:12" x14ac:dyDescent="0.3">
      <c r="A31" s="27">
        <v>6.1</v>
      </c>
      <c r="B31" s="1" t="s">
        <v>52</v>
      </c>
    </row>
    <row r="32" spans="1:12" s="1" customFormat="1" x14ac:dyDescent="0.3">
      <c r="A32" s="57" t="s">
        <v>2</v>
      </c>
      <c r="B32" s="60" t="s">
        <v>3</v>
      </c>
      <c r="C32" s="60" t="s">
        <v>4</v>
      </c>
      <c r="D32" s="60" t="s">
        <v>5</v>
      </c>
      <c r="E32" s="65" t="s">
        <v>6</v>
      </c>
      <c r="F32" s="66"/>
      <c r="G32" s="66"/>
      <c r="H32" s="67"/>
      <c r="I32" s="2" t="s">
        <v>20</v>
      </c>
      <c r="J32" s="60" t="s">
        <v>9</v>
      </c>
      <c r="K32" s="2" t="s">
        <v>10</v>
      </c>
      <c r="L32" s="2" t="s">
        <v>57</v>
      </c>
    </row>
    <row r="33" spans="1:12" s="1" customFormat="1" x14ac:dyDescent="0.3">
      <c r="A33" s="58"/>
      <c r="B33" s="61"/>
      <c r="C33" s="61"/>
      <c r="D33" s="61"/>
      <c r="E33" s="33">
        <v>2561</v>
      </c>
      <c r="F33" s="33">
        <v>2562</v>
      </c>
      <c r="G33" s="33">
        <v>2563</v>
      </c>
      <c r="H33" s="33">
        <v>2564</v>
      </c>
      <c r="I33" s="3" t="s">
        <v>8</v>
      </c>
      <c r="J33" s="61"/>
      <c r="K33" s="3" t="s">
        <v>11</v>
      </c>
      <c r="L33" s="3" t="s">
        <v>55</v>
      </c>
    </row>
    <row r="34" spans="1:12" s="1" customFormat="1" x14ac:dyDescent="0.3">
      <c r="A34" s="59"/>
      <c r="B34" s="62"/>
      <c r="C34" s="62"/>
      <c r="D34" s="62"/>
      <c r="E34" s="34" t="s">
        <v>7</v>
      </c>
      <c r="F34" s="4" t="s">
        <v>7</v>
      </c>
      <c r="G34" s="4" t="s">
        <v>7</v>
      </c>
      <c r="H34" s="4" t="s">
        <v>7</v>
      </c>
      <c r="I34" s="4"/>
      <c r="J34" s="62"/>
      <c r="K34" s="34"/>
      <c r="L34" s="4" t="s">
        <v>56</v>
      </c>
    </row>
    <row r="35" spans="1:12" x14ac:dyDescent="0.3">
      <c r="A35" s="49">
        <v>3</v>
      </c>
      <c r="B35" s="6" t="s">
        <v>221</v>
      </c>
      <c r="C35" s="6" t="s">
        <v>225</v>
      </c>
      <c r="D35" s="39" t="s">
        <v>230</v>
      </c>
      <c r="E35" s="9">
        <v>20000</v>
      </c>
      <c r="F35" s="9">
        <v>20000</v>
      </c>
      <c r="G35" s="9">
        <v>20000</v>
      </c>
      <c r="H35" s="9">
        <v>20000</v>
      </c>
      <c r="I35" s="6" t="s">
        <v>31</v>
      </c>
      <c r="J35" s="6" t="s">
        <v>38</v>
      </c>
      <c r="K35" s="6" t="s">
        <v>36</v>
      </c>
      <c r="L35" s="2" t="s">
        <v>238</v>
      </c>
    </row>
    <row r="36" spans="1:12" x14ac:dyDescent="0.3">
      <c r="A36" s="22"/>
      <c r="B36" s="7" t="s">
        <v>222</v>
      </c>
      <c r="C36" s="7" t="s">
        <v>226</v>
      </c>
      <c r="D36" s="7" t="s">
        <v>231</v>
      </c>
      <c r="E36" s="7"/>
      <c r="F36" s="7"/>
      <c r="G36" s="7"/>
      <c r="H36" s="7"/>
      <c r="I36" s="7" t="s">
        <v>233</v>
      </c>
      <c r="J36" s="7" t="s">
        <v>236</v>
      </c>
      <c r="K36" s="7"/>
      <c r="L36" s="3" t="s">
        <v>239</v>
      </c>
    </row>
    <row r="37" spans="1:12" x14ac:dyDescent="0.3">
      <c r="A37" s="22"/>
      <c r="B37" s="7" t="s">
        <v>223</v>
      </c>
      <c r="C37" s="7" t="s">
        <v>227</v>
      </c>
      <c r="D37" s="7" t="s">
        <v>232</v>
      </c>
      <c r="E37" s="7"/>
      <c r="F37" s="7"/>
      <c r="G37" s="7"/>
      <c r="H37" s="7"/>
      <c r="I37" s="7" t="s">
        <v>234</v>
      </c>
      <c r="J37" s="7" t="s">
        <v>237</v>
      </c>
      <c r="K37" s="7"/>
      <c r="L37" s="3" t="s">
        <v>240</v>
      </c>
    </row>
    <row r="38" spans="1:12" x14ac:dyDescent="0.3">
      <c r="A38" s="22"/>
      <c r="B38" s="7" t="s">
        <v>224</v>
      </c>
      <c r="C38" s="7" t="s">
        <v>228</v>
      </c>
      <c r="D38" s="7"/>
      <c r="E38" s="7"/>
      <c r="F38" s="7"/>
      <c r="G38" s="7"/>
      <c r="H38" s="7"/>
      <c r="I38" s="7" t="s">
        <v>235</v>
      </c>
      <c r="J38" s="7"/>
      <c r="K38" s="7"/>
      <c r="L38" s="3" t="s">
        <v>30</v>
      </c>
    </row>
    <row r="39" spans="1:12" x14ac:dyDescent="0.3">
      <c r="A39" s="22"/>
      <c r="B39" s="7"/>
      <c r="C39" s="7" t="s">
        <v>229</v>
      </c>
      <c r="D39" s="7"/>
      <c r="E39" s="7"/>
      <c r="F39" s="7"/>
      <c r="G39" s="7"/>
      <c r="H39" s="7"/>
      <c r="I39" s="7"/>
      <c r="J39" s="7"/>
      <c r="K39" s="7"/>
      <c r="L39" s="3"/>
    </row>
    <row r="40" spans="1:12" x14ac:dyDescent="0.3">
      <c r="A40" s="25">
        <v>4</v>
      </c>
      <c r="B40" s="7" t="s">
        <v>276</v>
      </c>
      <c r="C40" s="7" t="s">
        <v>282</v>
      </c>
      <c r="D40" s="7" t="s">
        <v>278</v>
      </c>
      <c r="E40" s="10">
        <v>30000</v>
      </c>
      <c r="F40" s="12" t="s">
        <v>285</v>
      </c>
      <c r="G40" s="12" t="s">
        <v>285</v>
      </c>
      <c r="H40" s="12" t="s">
        <v>285</v>
      </c>
      <c r="I40" s="7" t="s">
        <v>271</v>
      </c>
      <c r="J40" s="7" t="s">
        <v>280</v>
      </c>
      <c r="K40" s="7" t="s">
        <v>36</v>
      </c>
      <c r="L40" s="3" t="s">
        <v>281</v>
      </c>
    </row>
    <row r="41" spans="1:12" x14ac:dyDescent="0.3">
      <c r="A41" s="25"/>
      <c r="B41" s="7" t="s">
        <v>277</v>
      </c>
      <c r="C41" s="7" t="s">
        <v>283</v>
      </c>
      <c r="D41" s="7" t="s">
        <v>279</v>
      </c>
      <c r="E41" s="7"/>
      <c r="F41" s="7"/>
      <c r="G41" s="7"/>
      <c r="H41" s="7"/>
      <c r="I41" s="7"/>
      <c r="J41" s="7" t="s">
        <v>299</v>
      </c>
      <c r="K41" s="7"/>
      <c r="L41" s="3"/>
    </row>
    <row r="42" spans="1:12" x14ac:dyDescent="0.3">
      <c r="A42" s="25">
        <v>5</v>
      </c>
      <c r="B42" s="7" t="s">
        <v>276</v>
      </c>
      <c r="C42" s="7" t="s">
        <v>282</v>
      </c>
      <c r="D42" s="7" t="s">
        <v>278</v>
      </c>
      <c r="E42" s="10">
        <v>30000</v>
      </c>
      <c r="F42" s="12" t="s">
        <v>285</v>
      </c>
      <c r="G42" s="12" t="s">
        <v>285</v>
      </c>
      <c r="H42" s="12" t="s">
        <v>285</v>
      </c>
      <c r="I42" s="7" t="s">
        <v>271</v>
      </c>
      <c r="J42" s="7" t="s">
        <v>280</v>
      </c>
      <c r="K42" s="7" t="s">
        <v>36</v>
      </c>
      <c r="L42" s="3" t="s">
        <v>301</v>
      </c>
    </row>
    <row r="43" spans="1:12" x14ac:dyDescent="0.3">
      <c r="A43" s="25"/>
      <c r="B43" s="7" t="s">
        <v>300</v>
      </c>
      <c r="C43" s="7" t="s">
        <v>283</v>
      </c>
      <c r="D43" s="7" t="s">
        <v>279</v>
      </c>
      <c r="E43" s="7"/>
      <c r="F43" s="7"/>
      <c r="G43" s="7"/>
      <c r="H43" s="7"/>
      <c r="I43" s="7"/>
      <c r="J43" s="7" t="s">
        <v>299</v>
      </c>
      <c r="K43" s="7"/>
      <c r="L43" s="3"/>
    </row>
    <row r="44" spans="1:12" x14ac:dyDescent="0.3">
      <c r="A44" s="25"/>
      <c r="B44" s="7"/>
      <c r="C44" s="7"/>
      <c r="D44" s="7"/>
      <c r="E44" s="7"/>
      <c r="F44" s="7"/>
      <c r="G44" s="7"/>
      <c r="H44" s="7"/>
      <c r="I44" s="7"/>
      <c r="J44" s="7"/>
      <c r="K44" s="7"/>
      <c r="L44" s="3"/>
    </row>
    <row r="45" spans="1:12" x14ac:dyDescent="0.3">
      <c r="A45" s="44" t="s">
        <v>286</v>
      </c>
      <c r="B45" s="45" t="s">
        <v>302</v>
      </c>
      <c r="C45" s="45"/>
      <c r="D45" s="45"/>
      <c r="E45" s="56">
        <f>E12+E18+E35+E40+E42</f>
        <v>140000</v>
      </c>
      <c r="F45" s="46">
        <f>F12+F18+F35</f>
        <v>80000</v>
      </c>
      <c r="G45" s="46">
        <f>G12+G18+G35</f>
        <v>80000</v>
      </c>
      <c r="H45" s="46">
        <f>H12+H18+H35</f>
        <v>80000</v>
      </c>
      <c r="I45" s="45"/>
      <c r="J45" s="45"/>
      <c r="K45" s="45"/>
      <c r="L45" s="48"/>
    </row>
    <row r="46" spans="1:12" x14ac:dyDescent="0.3">
      <c r="A46" s="51"/>
      <c r="B46" s="19"/>
      <c r="C46" s="19"/>
      <c r="D46" s="19"/>
      <c r="E46" s="19">
        <v>120</v>
      </c>
      <c r="F46" s="19"/>
      <c r="G46" s="19"/>
      <c r="H46" s="19"/>
      <c r="I46" s="19"/>
      <c r="J46" s="19"/>
      <c r="K46" s="19"/>
      <c r="L46" s="24"/>
    </row>
  </sheetData>
  <mergeCells count="20">
    <mergeCell ref="J32:J34"/>
    <mergeCell ref="A24:K24"/>
    <mergeCell ref="A25:K25"/>
    <mergeCell ref="A26:K26"/>
    <mergeCell ref="A27:K27"/>
    <mergeCell ref="A32:A34"/>
    <mergeCell ref="B32:B34"/>
    <mergeCell ref="C32:C34"/>
    <mergeCell ref="D32:D34"/>
    <mergeCell ref="E32:H32"/>
    <mergeCell ref="J9:J11"/>
    <mergeCell ref="A4:K4"/>
    <mergeCell ref="A1:K1"/>
    <mergeCell ref="A2:K2"/>
    <mergeCell ref="A3:K3"/>
    <mergeCell ref="A9:A11"/>
    <mergeCell ref="B9:B11"/>
    <mergeCell ref="C9:C11"/>
    <mergeCell ref="D9:D11"/>
    <mergeCell ref="E9:H9"/>
  </mergeCells>
  <pageMargins left="0.31496062992125984" right="0.11811023622047245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23"/>
  <sheetViews>
    <sheetView topLeftCell="A7" workbookViewId="0">
      <selection activeCell="A19" sqref="A19:XFD19"/>
    </sheetView>
  </sheetViews>
  <sheetFormatPr defaultRowHeight="20.25" x14ac:dyDescent="0.3"/>
  <cols>
    <col min="1" max="1" width="4.75" style="27" customWidth="1"/>
    <col min="2" max="2" width="18.125" style="1" customWidth="1"/>
    <col min="3" max="3" width="16.75" style="1" customWidth="1"/>
    <col min="4" max="4" width="15" style="1" customWidth="1"/>
    <col min="5" max="5" width="9.375" style="1" customWidth="1"/>
    <col min="6" max="6" width="9" style="1" customWidth="1"/>
    <col min="7" max="7" width="7.75" style="1" customWidth="1"/>
    <col min="8" max="8" width="8.375" style="1" customWidth="1"/>
    <col min="9" max="9" width="9.75" style="1" customWidth="1"/>
    <col min="10" max="10" width="14.25" style="1" customWidth="1"/>
    <col min="11" max="11" width="9.125" style="1" customWidth="1"/>
    <col min="12" max="12" width="9.25" style="26" customWidth="1"/>
  </cols>
  <sheetData>
    <row r="1" spans="1:12" x14ac:dyDescent="0.3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4"/>
      <c r="L1" s="36" t="s">
        <v>70</v>
      </c>
    </row>
    <row r="2" spans="1:12" x14ac:dyDescent="0.3">
      <c r="A2" s="63" t="s">
        <v>260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35"/>
    </row>
    <row r="3" spans="1:12" x14ac:dyDescent="0.3">
      <c r="A3" s="63" t="s">
        <v>54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35"/>
    </row>
    <row r="4" spans="1:12" x14ac:dyDescent="0.3">
      <c r="A4" s="63" t="s">
        <v>1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35"/>
    </row>
    <row r="5" spans="1:12" s="1" customFormat="1" x14ac:dyDescent="0.3">
      <c r="A5" s="27" t="s">
        <v>261</v>
      </c>
      <c r="E5" s="27"/>
      <c r="F5" s="27"/>
      <c r="G5" s="27"/>
      <c r="H5" s="27"/>
    </row>
    <row r="6" spans="1:12" s="1" customFormat="1" x14ac:dyDescent="0.3">
      <c r="A6" s="27" t="s">
        <v>262</v>
      </c>
      <c r="E6" s="27"/>
      <c r="F6" s="27"/>
      <c r="G6" s="27"/>
      <c r="H6" s="27"/>
    </row>
    <row r="7" spans="1:12" x14ac:dyDescent="0.3">
      <c r="A7" s="27" t="s">
        <v>263</v>
      </c>
      <c r="E7" s="27"/>
      <c r="F7" s="27"/>
      <c r="G7" s="27"/>
      <c r="H7" s="27"/>
      <c r="L7"/>
    </row>
    <row r="8" spans="1:12" x14ac:dyDescent="0.3">
      <c r="A8" s="27">
        <v>4.0999999999999996</v>
      </c>
      <c r="B8" s="1" t="s">
        <v>264</v>
      </c>
      <c r="E8" s="27"/>
      <c r="F8" s="27"/>
      <c r="G8" s="27"/>
      <c r="H8" s="27"/>
      <c r="L8"/>
    </row>
    <row r="9" spans="1:12" x14ac:dyDescent="0.3">
      <c r="A9" s="57" t="s">
        <v>2</v>
      </c>
      <c r="B9" s="60" t="s">
        <v>3</v>
      </c>
      <c r="C9" s="60" t="s">
        <v>4</v>
      </c>
      <c r="D9" s="60" t="s">
        <v>5</v>
      </c>
      <c r="E9" s="65" t="s">
        <v>6</v>
      </c>
      <c r="F9" s="66"/>
      <c r="G9" s="66"/>
      <c r="H9" s="67"/>
      <c r="I9" s="2" t="s">
        <v>20</v>
      </c>
      <c r="J9" s="60" t="s">
        <v>9</v>
      </c>
      <c r="K9" s="2" t="s">
        <v>10</v>
      </c>
      <c r="L9" s="2" t="s">
        <v>57</v>
      </c>
    </row>
    <row r="10" spans="1:12" x14ac:dyDescent="0.3">
      <c r="A10" s="58"/>
      <c r="B10" s="61"/>
      <c r="C10" s="61"/>
      <c r="D10" s="61"/>
      <c r="E10" s="41">
        <v>2561</v>
      </c>
      <c r="F10" s="41">
        <v>2562</v>
      </c>
      <c r="G10" s="41">
        <v>2563</v>
      </c>
      <c r="H10" s="41">
        <v>2564</v>
      </c>
      <c r="I10" s="3" t="s">
        <v>8</v>
      </c>
      <c r="J10" s="61"/>
      <c r="K10" s="3" t="s">
        <v>11</v>
      </c>
      <c r="L10" s="3" t="s">
        <v>55</v>
      </c>
    </row>
    <row r="11" spans="1:12" x14ac:dyDescent="0.3">
      <c r="A11" s="59"/>
      <c r="B11" s="62"/>
      <c r="C11" s="62"/>
      <c r="D11" s="62"/>
      <c r="E11" s="42" t="s">
        <v>7</v>
      </c>
      <c r="F11" s="4" t="s">
        <v>7</v>
      </c>
      <c r="G11" s="4" t="s">
        <v>7</v>
      </c>
      <c r="H11" s="4" t="s">
        <v>7</v>
      </c>
      <c r="I11" s="4"/>
      <c r="J11" s="62"/>
      <c r="K11" s="42"/>
      <c r="L11" s="4" t="s">
        <v>56</v>
      </c>
    </row>
    <row r="12" spans="1:12" x14ac:dyDescent="0.3">
      <c r="A12" s="49">
        <v>1</v>
      </c>
      <c r="B12" s="6" t="s">
        <v>284</v>
      </c>
      <c r="C12" s="7" t="s">
        <v>266</v>
      </c>
      <c r="D12" s="7" t="s">
        <v>268</v>
      </c>
      <c r="E12" s="9">
        <v>250000</v>
      </c>
      <c r="F12" s="12" t="s">
        <v>285</v>
      </c>
      <c r="G12" s="12" t="s">
        <v>285</v>
      </c>
      <c r="H12" s="12" t="s">
        <v>285</v>
      </c>
      <c r="I12" s="7" t="s">
        <v>271</v>
      </c>
      <c r="J12" s="7" t="s">
        <v>272</v>
      </c>
      <c r="K12" s="3" t="s">
        <v>273</v>
      </c>
      <c r="L12" s="2" t="s">
        <v>274</v>
      </c>
    </row>
    <row r="13" spans="1:12" x14ac:dyDescent="0.3">
      <c r="A13" s="25"/>
      <c r="B13" s="7" t="s">
        <v>265</v>
      </c>
      <c r="C13" s="7" t="s">
        <v>267</v>
      </c>
      <c r="D13" s="7" t="s">
        <v>269</v>
      </c>
      <c r="E13" s="7"/>
      <c r="F13" s="7"/>
      <c r="G13" s="7"/>
      <c r="H13" s="7"/>
      <c r="I13" s="7"/>
      <c r="J13" s="7" t="s">
        <v>267</v>
      </c>
      <c r="K13" s="7"/>
      <c r="L13" s="3" t="s">
        <v>275</v>
      </c>
    </row>
    <row r="14" spans="1:12" x14ac:dyDescent="0.3">
      <c r="A14" s="25"/>
      <c r="B14" s="7"/>
      <c r="C14" s="7"/>
      <c r="D14" s="7" t="s">
        <v>270</v>
      </c>
      <c r="E14" s="7"/>
      <c r="F14" s="7"/>
      <c r="G14" s="7"/>
      <c r="H14" s="7"/>
      <c r="I14" s="7"/>
      <c r="J14" s="7"/>
      <c r="K14" s="7"/>
      <c r="L14" s="3" t="s">
        <v>240</v>
      </c>
    </row>
    <row r="15" spans="1:12" x14ac:dyDescent="0.3">
      <c r="A15" s="25"/>
      <c r="B15" s="7"/>
      <c r="C15" s="7"/>
      <c r="D15" s="7"/>
      <c r="E15" s="7"/>
      <c r="F15" s="7"/>
      <c r="G15" s="7"/>
      <c r="H15" s="7"/>
      <c r="I15" s="7"/>
      <c r="J15" s="7"/>
      <c r="K15" s="7"/>
      <c r="L15" s="3" t="s">
        <v>30</v>
      </c>
    </row>
    <row r="16" spans="1:12" x14ac:dyDescent="0.3">
      <c r="A16" s="25"/>
      <c r="B16" s="7"/>
      <c r="C16" s="7"/>
      <c r="D16" s="7"/>
      <c r="E16" s="7"/>
      <c r="F16" s="7"/>
      <c r="G16" s="7"/>
      <c r="H16" s="7"/>
      <c r="I16" s="7"/>
      <c r="J16" s="7"/>
      <c r="K16" s="7"/>
      <c r="L16" s="3"/>
    </row>
    <row r="17" spans="1:12" x14ac:dyDescent="0.3">
      <c r="A17" s="25"/>
      <c r="B17" s="7"/>
      <c r="C17" s="7"/>
      <c r="D17" s="7"/>
      <c r="E17" s="7"/>
      <c r="F17" s="7"/>
      <c r="G17" s="7"/>
      <c r="H17" s="7"/>
      <c r="I17" s="7"/>
      <c r="J17" s="7"/>
      <c r="K17" s="7"/>
      <c r="L17" s="3"/>
    </row>
    <row r="18" spans="1:12" x14ac:dyDescent="0.3">
      <c r="A18" s="25"/>
      <c r="B18" s="7"/>
      <c r="C18" s="7"/>
      <c r="D18" s="7"/>
      <c r="E18" s="10"/>
      <c r="F18" s="10"/>
      <c r="G18" s="10"/>
      <c r="H18" s="10"/>
      <c r="I18" s="7"/>
      <c r="J18" s="7"/>
      <c r="K18" s="7"/>
      <c r="L18" s="3"/>
    </row>
    <row r="19" spans="1:12" x14ac:dyDescent="0.3">
      <c r="A19" s="25"/>
      <c r="B19" s="7"/>
      <c r="C19" s="7"/>
      <c r="D19" s="7"/>
      <c r="E19" s="7"/>
      <c r="F19" s="7"/>
      <c r="G19" s="7"/>
      <c r="H19" s="7"/>
      <c r="I19" s="7"/>
      <c r="J19" s="7"/>
      <c r="K19" s="7"/>
      <c r="L19" s="3"/>
    </row>
    <row r="20" spans="1:12" x14ac:dyDescent="0.3">
      <c r="A20" s="25"/>
      <c r="B20" s="7"/>
      <c r="C20" s="7"/>
      <c r="D20" s="7"/>
      <c r="E20" s="7"/>
      <c r="F20" s="7"/>
      <c r="G20" s="7"/>
      <c r="H20" s="7"/>
      <c r="I20" s="7"/>
      <c r="J20" s="7"/>
      <c r="K20" s="7"/>
      <c r="L20" s="3"/>
    </row>
    <row r="21" spans="1:12" x14ac:dyDescent="0.3">
      <c r="A21" s="25"/>
      <c r="B21" s="7"/>
      <c r="C21" s="7"/>
      <c r="D21" s="7"/>
      <c r="E21" s="7"/>
      <c r="F21" s="7"/>
      <c r="G21" s="7"/>
      <c r="H21" s="7"/>
      <c r="I21" s="7"/>
      <c r="J21" s="7"/>
      <c r="K21" s="7"/>
      <c r="L21" s="3"/>
    </row>
    <row r="22" spans="1:12" x14ac:dyDescent="0.3">
      <c r="A22" s="53" t="s">
        <v>286</v>
      </c>
      <c r="B22" s="45" t="s">
        <v>293</v>
      </c>
      <c r="C22" s="45"/>
      <c r="D22" s="45"/>
      <c r="E22" s="46">
        <f>E12</f>
        <v>250000</v>
      </c>
      <c r="F22" s="45"/>
      <c r="G22" s="45"/>
      <c r="H22" s="45"/>
      <c r="I22" s="45"/>
      <c r="J22" s="45"/>
      <c r="K22" s="45"/>
      <c r="L22" s="48"/>
    </row>
    <row r="23" spans="1:12" x14ac:dyDescent="0.3">
      <c r="A23" s="52"/>
      <c r="B23" s="19"/>
      <c r="C23" s="19"/>
      <c r="D23" s="19"/>
      <c r="E23" s="19">
        <v>118</v>
      </c>
      <c r="F23" s="19"/>
      <c r="G23" s="19"/>
      <c r="H23" s="19"/>
      <c r="I23" s="19"/>
      <c r="J23" s="19"/>
      <c r="K23" s="19"/>
      <c r="L23" s="40"/>
    </row>
  </sheetData>
  <mergeCells count="10">
    <mergeCell ref="A1:K1"/>
    <mergeCell ref="A2:K2"/>
    <mergeCell ref="A3:K3"/>
    <mergeCell ref="A4:K4"/>
    <mergeCell ref="A9:A11"/>
    <mergeCell ref="B9:B11"/>
    <mergeCell ref="C9:C11"/>
    <mergeCell ref="D9:D11"/>
    <mergeCell ref="E9:H9"/>
    <mergeCell ref="J9:J11"/>
  </mergeCells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พัฒนาสังคมและคุณภาพชีวิต</vt:lpstr>
      <vt:lpstr>รักษาความสงบเรียบร้อย</vt:lpstr>
      <vt:lpstr>การบริหารจัดการที่ดี</vt:lpstr>
      <vt:lpstr>โครงสร้างพื้นฐาน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2018-07-11T06:08:01Z</cp:lastPrinted>
  <dcterms:created xsi:type="dcterms:W3CDTF">2014-02-27T03:03:23Z</dcterms:created>
  <dcterms:modified xsi:type="dcterms:W3CDTF">2018-07-11T06:08:11Z</dcterms:modified>
</cp:coreProperties>
</file>